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Y:\Agence\Dossiers en cours\08_Aurélien Masurel\2026\02- LILLE\"/>
    </mc:Choice>
  </mc:AlternateContent>
  <xr:revisionPtr revIDLastSave="0" documentId="13_ncr:1_{C34167FF-7E9C-48A5-8497-AAE52271A66E}" xr6:coauthVersionLast="47" xr6:coauthVersionMax="47" xr10:uidLastSave="{00000000-0000-0000-0000-000000000000}"/>
  <bookViews>
    <workbookView xWindow="-120" yWindow="-120" windowWidth="29040" windowHeight="15840" tabRatio="785" xr2:uid="{00000000-000D-0000-FFFF-FFFF00000000}"/>
  </bookViews>
  <sheets>
    <sheet name="Pdg-04" sheetId="80" r:id="rId1"/>
    <sheet name="Lot 04_Fer" sheetId="60" r:id="rId2"/>
    <sheet name="Lot 04_Fer-PSE4" sheetId="76" r:id="rId3"/>
    <sheet name="Lot 04_Fer_Récap" sheetId="65" r:id="rId4"/>
    <sheet name="Lot 04_Fer_Récap-PSE4" sheetId="77" r:id="rId5"/>
  </sheets>
  <definedNames>
    <definedName name="BuiltIn_Print_Area___6">"$#REF !.$A$24:$G$70"</definedName>
    <definedName name="BuiltIn_Print_Area___7">"$#REF !.$A$#REF !:$E$#REF !"</definedName>
    <definedName name="BuiltIn_Print_Titles___1">"$#REF !.$A$#REF !:$IF$#REF !"</definedName>
    <definedName name="BuiltIn_Print_Titles___2">"$#REF !.$A$3:$IR$3"</definedName>
    <definedName name="BuiltIn_Print_Titles___3">"$#REF !.$A$#REF !:$IP$#REF !"</definedName>
    <definedName name="BuiltIn_Print_Titles___4">"$#REF !.$A$#REF !:$IF$#REF !"</definedName>
    <definedName name="Excel_BuiltIn_Print_Area_1" localSheetId="3">"$#REF !.$A$1:$K$172"</definedName>
    <definedName name="Excel_BuiltIn_Print_Area_1" localSheetId="4">"$#REF !.$A$1:$K$172"</definedName>
    <definedName name="Excel_BuiltIn_Print_Area_1">0</definedName>
    <definedName name="Excel_BuiltIn_Print_Area_2">0</definedName>
    <definedName name="Excel_BuiltIn_Print_Area_3">0</definedName>
    <definedName name="Excel_BuiltIn_Print_Area_4">0</definedName>
    <definedName name="Excel_BuiltIn_Print_Area_5">0</definedName>
    <definedName name="Excel_BuiltIn_Print_Area_6">0</definedName>
    <definedName name="Excel_BuiltIn_Print_Titles_1">"$#REF !.$A$1:$IT$5"</definedName>
    <definedName name="_xlnm.Print_Titles" localSheetId="1">'Lot 04_Fer'!$1:$1</definedName>
    <definedName name="_xlnm.Print_Titles" localSheetId="2">'Lot 04_Fer-PSE4'!$1:$1</definedName>
    <definedName name="_xlnm.Print_Area" localSheetId="1">'Lot 04_Fer'!$A$1:$H$27</definedName>
    <definedName name="_xlnm.Print_Area" localSheetId="3">'Lot 04_Fer_Récap'!$A$1:$I$33</definedName>
    <definedName name="_xlnm.Print_Area" localSheetId="4">'Lot 04_Fer_Récap-PSE4'!$A$1:$I$32</definedName>
    <definedName name="_xlnm.Print_Area" localSheetId="2">'Lot 04_Fer-PSE4'!$A$1:$H$16</definedName>
    <definedName name="_xlnm.Print_Area" localSheetId="0">'Pdg-04'!$A$1:$H$31</definedName>
    <definedName name="Zone_impres_MI">"$#REF !.$A$#REF !:$E$#REF !"</definedName>
    <definedName name="Zone_impres_MI___0">"$#REF !.$A$24:$G$70"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1" i="80" l="1"/>
  <c r="A9" i="80"/>
  <c r="A5" i="76"/>
  <c r="A5" i="60"/>
  <c r="A3" i="60" l="1"/>
  <c r="B3" i="77" s="1"/>
  <c r="B5" i="77"/>
  <c r="F17" i="77"/>
  <c r="H16" i="77"/>
  <c r="G16" i="77"/>
  <c r="B11" i="60"/>
  <c r="B12" i="60"/>
  <c r="B10" i="60"/>
  <c r="J11" i="60"/>
  <c r="J12" i="60"/>
  <c r="J13" i="60"/>
  <c r="J14" i="60"/>
  <c r="J15" i="60"/>
  <c r="J16" i="60"/>
  <c r="J17" i="60"/>
  <c r="J18" i="60"/>
  <c r="J19" i="60"/>
  <c r="J20" i="60"/>
  <c r="C16" i="76"/>
  <c r="J11" i="76"/>
  <c r="C11" i="76"/>
  <c r="B7" i="77" s="1"/>
  <c r="J10" i="76"/>
  <c r="J9" i="76"/>
  <c r="H9" i="76"/>
  <c r="H11" i="76" s="1"/>
  <c r="H15" i="76" s="1"/>
  <c r="J8" i="76"/>
  <c r="B8" i="76"/>
  <c r="A4" i="76"/>
  <c r="C15" i="76" s="1"/>
  <c r="A3" i="76"/>
  <c r="C14" i="76" s="1"/>
  <c r="J10" i="60"/>
  <c r="H10" i="60"/>
  <c r="J9" i="60"/>
  <c r="B9" i="60"/>
  <c r="J8" i="60"/>
  <c r="B8" i="60"/>
  <c r="B9" i="76" l="1"/>
  <c r="B20" i="60"/>
  <c r="B13" i="60"/>
  <c r="G7" i="77"/>
  <c r="G9" i="77" s="1"/>
  <c r="G10" i="77" s="1"/>
  <c r="G11" i="77" s="1"/>
  <c r="B9" i="77"/>
  <c r="B11" i="77"/>
  <c r="F18" i="65" l="1"/>
  <c r="H17" i="65"/>
  <c r="G17" i="65"/>
  <c r="H13" i="60" l="1"/>
  <c r="H15" i="60" s="1"/>
  <c r="H20" i="60"/>
  <c r="B19" i="60"/>
  <c r="C22" i="60"/>
  <c r="B8" i="65" s="1"/>
  <c r="J21" i="60"/>
  <c r="B21" i="60"/>
  <c r="C15" i="60"/>
  <c r="B7" i="65" s="1"/>
  <c r="A4" i="60"/>
  <c r="B4" i="77" s="1"/>
  <c r="H22" i="60" l="1"/>
  <c r="G8" i="65" s="1"/>
  <c r="G7" i="65"/>
  <c r="G10" i="65" s="1"/>
  <c r="C25" i="60"/>
  <c r="B3" i="65"/>
  <c r="C26" i="60"/>
  <c r="B4" i="65"/>
  <c r="C27" i="60"/>
  <c r="B5" i="65"/>
  <c r="H26" i="60" l="1"/>
  <c r="G11" i="65"/>
  <c r="G12" i="65" s="1"/>
  <c r="B12" i="65"/>
  <c r="B10" i="65"/>
</calcChain>
</file>

<file path=xl/sharedStrings.xml><?xml version="1.0" encoding="utf-8"?>
<sst xmlns="http://schemas.openxmlformats.org/spreadsheetml/2006/main" count="104" uniqueCount="60">
  <si>
    <t>N°</t>
  </si>
  <si>
    <t>Désignation des ouvrages</t>
  </si>
  <si>
    <t>u</t>
  </si>
  <si>
    <t>Prix U.</t>
  </si>
  <si>
    <t>Montants</t>
  </si>
  <si>
    <t>TRAVAUX DIVERS</t>
  </si>
  <si>
    <t>Ens.</t>
  </si>
  <si>
    <t>3.1</t>
  </si>
  <si>
    <t>3.2</t>
  </si>
  <si>
    <t>- 12 rue de la Grande Chaussée - Sur rue</t>
  </si>
  <si>
    <t>GARDE-CORPS</t>
  </si>
  <si>
    <t>3.1.1</t>
  </si>
  <si>
    <t>3.1.2</t>
  </si>
  <si>
    <t>3.1.3</t>
  </si>
  <si>
    <t>DOCUMENTS CONTRACTUELS</t>
  </si>
  <si>
    <t>Plans, attachements, rapports, dossiers photographiques, etc. à produire comme stipulé dans les pièces écrites</t>
  </si>
  <si>
    <t>Quantités
MOE</t>
  </si>
  <si>
    <t>Quantités
Entreprise</t>
  </si>
  <si>
    <t>N° CCTP</t>
  </si>
  <si>
    <t>GARDE-CORPS NEUF</t>
  </si>
  <si>
    <t>LILLE</t>
  </si>
  <si>
    <t>MAITRE D'OUVRAGE</t>
  </si>
  <si>
    <t>MAITRISE D'ŒUVRE</t>
  </si>
  <si>
    <t>4-12 rue de la Grande Armée</t>
  </si>
  <si>
    <t>Nord (59)</t>
  </si>
  <si>
    <t>Février 2026</t>
  </si>
  <si>
    <t>CCI Grand Lille
Place du Théâtre
59000 Lille</t>
  </si>
  <si>
    <t xml:space="preserve">ATELIER AURELIEN MASUREL
Architecte du patrimoine
6, avenue Adolphe max
59000 Lille
</t>
  </si>
  <si>
    <t>RÉCAPITULATION GÉNÉRALE DES PRIX TRAITES A FORFAIT</t>
  </si>
  <si>
    <t>TVA 20 %</t>
  </si>
  <si>
    <t>Travaux en Dépenses Contrôlées</t>
  </si>
  <si>
    <t>Matériaux</t>
  </si>
  <si>
    <t xml:space="preserve">  Coefficient à appliquer aux  prix de fournitures</t>
  </si>
  <si>
    <t xml:space="preserve">  (suivant déboursé hors TVA justifié par production de factures)</t>
  </si>
  <si>
    <t>Main d'Œuvre (prix horaire hors TVA)</t>
  </si>
  <si>
    <t xml:space="preserve">  Chef d'équipe</t>
  </si>
  <si>
    <t>CE</t>
  </si>
  <si>
    <t>€uro HT</t>
  </si>
  <si>
    <t xml:space="preserve">  Ouvrier hautement qualifié</t>
  </si>
  <si>
    <t>OHQ</t>
  </si>
  <si>
    <t xml:space="preserve">  Ouvrier qualifié</t>
  </si>
  <si>
    <t>OQ</t>
  </si>
  <si>
    <t xml:space="preserve">  Ouvrier spécialisé</t>
  </si>
  <si>
    <t>OS</t>
  </si>
  <si>
    <t xml:space="preserve">  Ouvrier manœuvre</t>
  </si>
  <si>
    <t>OM</t>
  </si>
  <si>
    <t>complété quant aux quantités et aux prix par l'Entrepreneur soussigné et arrêté à la somme de :</t>
  </si>
  <si>
    <t>A                                                         Le</t>
  </si>
  <si>
    <t>L'Entrepreneur</t>
  </si>
  <si>
    <t>(Signature et Cachet Commercial)</t>
  </si>
  <si>
    <t>- 4-6 rue de la Grande Chaussée - Sur rue</t>
  </si>
  <si>
    <t>Création de garde-corps en fer forgé cis façons, traitement, mise en peinture, scellement et toutes sujétions de mise en œuvre</t>
  </si>
  <si>
    <t>Dépose en conservation  des garde-corps en fonte cis nettoyage, protections, stockage et descellemeent</t>
  </si>
  <si>
    <t>3.2.1</t>
  </si>
  <si>
    <t>FERRONNERIE</t>
  </si>
  <si>
    <t>GARDE-COPRS - RESTAURATION</t>
  </si>
  <si>
    <t>Travaux de restauration des ferronneries en place cis nettoyage, grattage, taritement antirouille, remplacement en recherche des appuis bois et mise en peinture</t>
  </si>
  <si>
    <t>CCTP</t>
  </si>
  <si>
    <t>LOT 04 : FERRONNERIE</t>
  </si>
  <si>
    <t>La présente DPGF dressé par l'Architecte du Patrimoine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</si>
</sst>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#,##0.00&quot; €&quot;;\-#,##0.00&quot; €&quot;"/>
    <numFmt numFmtId="166" formatCode="00"/>
    <numFmt numFmtId="167" formatCode="#,##0.00\ [$€-40C];[Red]\-#,##0.00\ [$€-40C]"/>
    <numFmt numFmtId="168" formatCode="0.000"/>
    <numFmt numFmtId="169" formatCode="_-* #,##0.00&quot; €&quot;_-;\-* #,##0.00&quot; €&quot;_-;_-* \-??&quot; €&quot;_-;_-@_-"/>
    <numFmt numFmtId="170" formatCode="#,##0.00[$€];[Red]\-#,##0.00[$€]"/>
    <numFmt numFmtId="172" formatCode="#,##0.000"/>
    <numFmt numFmtId="173" formatCode="#,##0.00&quot; &quot;[$€-40C];[Red]&quot;-&quot;#,##0.00&quot; &quot;[$€-40C]"/>
    <numFmt numFmtId="174" formatCode="#,##0.00[$€];[Red]&quot;-&quot;#,##0.00[$€]"/>
    <numFmt numFmtId="175" formatCode="[$-40C]General"/>
    <numFmt numFmtId="176" formatCode="#,##0.00&quot; F&quot;;&quot;-&quot;#,##0.00&quot; F&quot;"/>
    <numFmt numFmtId="177" formatCode="#,##0.00&quot; €&quot;;&quot;-&quot;#,##0.00&quot; €&quot;"/>
    <numFmt numFmtId="178" formatCode="&quot; &quot;#,##0.00&quot; € &quot;;&quot;-&quot;#,##0.00&quot; € &quot;;&quot; -&quot;#&quot; € &quot;;&quot; &quot;@&quot; &quot;"/>
    <numFmt numFmtId="179" formatCode="#,##0.00&quot; F&quot;;\-#,##0.00&quot; F&quot;"/>
    <numFmt numFmtId="180" formatCode="[$-40C]0%"/>
    <numFmt numFmtId="181" formatCode="[$-40C]#,##0.00"/>
    <numFmt numFmtId="182" formatCode="&quot; &quot;#,##0.00&quot;    &quot;;&quot;-&quot;#,##0.00&quot;    &quot;;&quot; -&quot;#&quot;    &quot;;&quot; &quot;@&quot; &quot;"/>
    <numFmt numFmtId="183" formatCode="#,##0.00[$€-40C];[Red]&quot;-&quot;#,##0.00[$€-40C]"/>
    <numFmt numFmtId="184" formatCode="_-* #,##0.00\ [$€-1]_-;\-* #,##0.00\ [$€-1]_-;_-* &quot;-&quot;??\ [$€-1]_-"/>
    <numFmt numFmtId="185" formatCode="_-* #,##0.00\ _F_-;\-* #,##0.00\ _F_-;_-* &quot;-&quot;??\ _F_-;_-@_-"/>
    <numFmt numFmtId="186" formatCode="&quot; &quot;#,##0.00&quot; &quot;[$€-40C]&quot; &quot;;&quot;-&quot;#,##0.00&quot; &quot;[$€-40C]&quot; &quot;;&quot; -&quot;00&quot; &quot;[$€-40C]&quot; &quot;;&quot; &quot;@&quot; &quot;"/>
    <numFmt numFmtId="187" formatCode="#\٬##0\٫00\ [$€-401];#\٬##0\٫00\ [$€-401]"/>
    <numFmt numFmtId="188" formatCode="#,##0.00\ [$€-401];#,##0.00\ [$€-401]"/>
    <numFmt numFmtId="189" formatCode="&quot; &quot;#,##0.000&quot; &quot;[$€-40C]&quot; &quot;;&quot;-&quot;#,##0.000&quot; &quot;[$€-40C]&quot; &quot;;&quot; -&quot;00.00&quot; &quot;[$€-40C]&quot; &quot;;&quot; &quot;@&quot; &quot;"/>
  </numFmts>
  <fonts count="15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i/>
      <u/>
      <sz val="12"/>
      <color indexed="8"/>
      <name val="Times New Roman"/>
      <family val="1"/>
      <charset val="1"/>
    </font>
    <font>
      <b/>
      <sz val="10"/>
      <color indexed="8"/>
      <name val="Times New Roman"/>
      <family val="1"/>
      <charset val="1"/>
    </font>
    <font>
      <sz val="10"/>
      <color indexed="8"/>
      <name val="Times New Roman1"/>
      <charset val="1"/>
    </font>
    <font>
      <sz val="10"/>
      <name val="Times New Roman"/>
      <family val="1"/>
      <charset val="1"/>
    </font>
    <font>
      <i/>
      <sz val="10"/>
      <color indexed="8"/>
      <name val="Times New Roman"/>
      <family val="1"/>
      <charset val="1"/>
    </font>
    <font>
      <sz val="10"/>
      <name val="Arial"/>
      <family val="2"/>
      <charset val="1"/>
    </font>
    <font>
      <i/>
      <sz val="10"/>
      <color indexed="12"/>
      <name val="Times New Roman"/>
      <family val="1"/>
      <charset val="1"/>
    </font>
    <font>
      <sz val="11"/>
      <color indexed="8"/>
      <name val="Arial"/>
      <family val="2"/>
      <charset val="1"/>
    </font>
    <font>
      <sz val="10"/>
      <color indexed="17"/>
      <name val="Times New Roman"/>
      <family val="1"/>
      <charset val="1"/>
    </font>
    <font>
      <sz val="10"/>
      <color indexed="8"/>
      <name val="Times New Roman"/>
      <family val="1"/>
      <charset val="1"/>
    </font>
    <font>
      <sz val="10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i/>
      <sz val="10"/>
      <color indexed="17"/>
      <name val="Arial"/>
      <family val="2"/>
      <charset val="1"/>
    </font>
    <font>
      <sz val="10"/>
      <name val="Lucida Sans"/>
      <family val="2"/>
    </font>
    <font>
      <sz val="10"/>
      <color indexed="8"/>
      <name val="Arial1"/>
      <charset val="1"/>
    </font>
    <font>
      <sz val="10"/>
      <name val="Arial"/>
      <family val="2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10"/>
      <name val="Times New Roman"/>
      <family val="1"/>
    </font>
    <font>
      <i/>
      <sz val="10"/>
      <color indexed="8"/>
      <name val="Times New Roman"/>
      <family val="1"/>
    </font>
    <font>
      <i/>
      <sz val="10"/>
      <color indexed="12"/>
      <name val="Times New Roman"/>
      <family val="1"/>
    </font>
    <font>
      <b/>
      <i/>
      <u/>
      <sz val="12"/>
      <color rgb="FF000000"/>
      <name val="Times New Roman"/>
      <family val="1"/>
    </font>
    <font>
      <b/>
      <sz val="10"/>
      <color rgb="FF000000"/>
      <name val="Times New Roman"/>
      <family val="1"/>
    </font>
    <font>
      <sz val="10"/>
      <color theme="1"/>
      <name val="Times New Roman"/>
      <family val="1"/>
    </font>
    <font>
      <i/>
      <sz val="10"/>
      <color rgb="FF000000"/>
      <name val="Times New Roman"/>
      <family val="1"/>
    </font>
    <font>
      <sz val="10"/>
      <color theme="1"/>
      <name val="MS Sans Serif"/>
    </font>
    <font>
      <sz val="10"/>
      <color theme="1"/>
      <name val="Arial1"/>
    </font>
    <font>
      <b/>
      <i/>
      <sz val="16"/>
      <color theme="1"/>
      <name val="Arial"/>
      <family val="2"/>
    </font>
    <font>
      <i/>
      <sz val="10"/>
      <color rgb="FF0000FF"/>
      <name val="Times New Roman"/>
      <family val="1"/>
    </font>
    <font>
      <b/>
      <i/>
      <u/>
      <sz val="10"/>
      <color theme="1"/>
      <name val="Arial"/>
      <family val="2"/>
    </font>
    <font>
      <i/>
      <sz val="10"/>
      <name val="Arial"/>
      <family val="2"/>
    </font>
    <font>
      <b/>
      <sz val="10"/>
      <color indexed="8"/>
      <name val="Arial"/>
      <family val="2"/>
    </font>
    <font>
      <i/>
      <sz val="9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b/>
      <i/>
      <sz val="12"/>
      <name val="Arial"/>
      <family val="2"/>
    </font>
    <font>
      <b/>
      <sz val="10"/>
      <name val="Arial"/>
      <family val="2"/>
    </font>
    <font>
      <b/>
      <i/>
      <sz val="12"/>
      <color indexed="8"/>
      <name val="Arial"/>
      <family val="2"/>
    </font>
    <font>
      <sz val="11"/>
      <color indexed="8"/>
      <name val="Arial"/>
      <family val="2"/>
    </font>
    <font>
      <sz val="12"/>
      <color indexed="8"/>
      <name val="Arial"/>
      <family val="2"/>
    </font>
    <font>
      <sz val="11"/>
      <name val="Arial"/>
      <family val="2"/>
    </font>
    <font>
      <b/>
      <sz val="12"/>
      <color indexed="8"/>
      <name val="Arial"/>
      <family val="2"/>
    </font>
    <font>
      <i/>
      <sz val="10"/>
      <color rgb="FF008000"/>
      <name val="Arial"/>
      <family val="2"/>
    </font>
    <font>
      <i/>
      <sz val="9"/>
      <color theme="1"/>
      <name val="Arial"/>
      <family val="2"/>
    </font>
    <font>
      <i/>
      <sz val="10"/>
      <color rgb="FF0000FF"/>
      <name val="Times New Roman1"/>
    </font>
    <font>
      <sz val="11"/>
      <color rgb="FF000000"/>
      <name val="Arial"/>
      <family val="2"/>
    </font>
    <font>
      <sz val="18"/>
      <color theme="3"/>
      <name val="Calibri Light"/>
      <family val="2"/>
      <scheme val="major"/>
    </font>
    <font>
      <b/>
      <i/>
      <u/>
      <sz val="12"/>
      <color rgb="FF000000"/>
      <name val="Times New Roman1"/>
    </font>
    <font>
      <b/>
      <sz val="10"/>
      <color rgb="FF000000"/>
      <name val="Times New Roman1"/>
    </font>
    <font>
      <sz val="10"/>
      <color rgb="FF000000"/>
      <name val="Times New Roman1"/>
    </font>
    <font>
      <sz val="10"/>
      <color rgb="FF000000"/>
      <name val="Times New Roman"/>
      <family val="1"/>
    </font>
    <font>
      <sz val="10"/>
      <color rgb="FF000000"/>
      <name val="Arial1"/>
    </font>
    <font>
      <sz val="11"/>
      <color rgb="FF000000"/>
      <name val="Calibri"/>
      <family val="2"/>
    </font>
    <font>
      <sz val="11"/>
      <color rgb="FFFFFFFF"/>
      <name val="Calibri"/>
      <family val="2"/>
    </font>
    <font>
      <sz val="11"/>
      <color rgb="FF9C0006"/>
      <name val="Calibri"/>
      <family val="2"/>
    </font>
    <font>
      <b/>
      <sz val="11"/>
      <color rgb="FFFA7D00"/>
      <name val="Calibri"/>
      <family val="2"/>
    </font>
    <font>
      <b/>
      <sz val="11"/>
      <color rgb="FFFFFFFF"/>
      <name val="Calibri"/>
      <family val="2"/>
    </font>
    <font>
      <i/>
      <sz val="11"/>
      <color rgb="FF7F7F7F"/>
      <name val="Calibri"/>
      <family val="2"/>
    </font>
    <font>
      <sz val="11"/>
      <color rgb="FF006100"/>
      <name val="Calibri"/>
      <family val="2"/>
    </font>
    <font>
      <b/>
      <sz val="15"/>
      <color rgb="FF44546A"/>
      <name val="Calibri"/>
      <family val="2"/>
    </font>
    <font>
      <b/>
      <sz val="13"/>
      <color rgb="FF44546A"/>
      <name val="Calibri"/>
      <family val="2"/>
    </font>
    <font>
      <b/>
      <sz val="11"/>
      <color rgb="FF44546A"/>
      <name val="Calibri"/>
      <family val="2"/>
    </font>
    <font>
      <sz val="11"/>
      <color rgb="FF3F3F76"/>
      <name val="Calibri"/>
      <family val="2"/>
    </font>
    <font>
      <sz val="11"/>
      <color rgb="FFFA7D00"/>
      <name val="Calibri"/>
      <family val="2"/>
    </font>
    <font>
      <sz val="11"/>
      <color rgb="FF9C6500"/>
      <name val="Calibri"/>
      <family val="2"/>
    </font>
    <font>
      <b/>
      <sz val="11"/>
      <color rgb="FF3F3F3F"/>
      <name val="Calibri"/>
      <family val="2"/>
    </font>
    <font>
      <sz val="18"/>
      <color rgb="FF44546A"/>
      <name val="Calibri Light"/>
      <family val="2"/>
    </font>
    <font>
      <b/>
      <sz val="11"/>
      <color rgb="FF000000"/>
      <name val="Calibri"/>
      <family val="2"/>
    </font>
    <font>
      <sz val="11"/>
      <color rgb="FFFF0000"/>
      <name val="Calibri"/>
      <family val="2"/>
    </font>
    <font>
      <b/>
      <i/>
      <sz val="16"/>
      <color rgb="FF000000"/>
      <name val="Arial"/>
      <family val="2"/>
    </font>
    <font>
      <b/>
      <i/>
      <sz val="16"/>
      <color rgb="FF000000"/>
      <name val="Arial1"/>
    </font>
    <font>
      <b/>
      <i/>
      <u/>
      <sz val="10"/>
      <color rgb="FF000000"/>
      <name val="Arial"/>
      <family val="2"/>
    </font>
    <font>
      <b/>
      <i/>
      <u/>
      <sz val="10"/>
      <color rgb="FF000000"/>
      <name val="Arial1"/>
    </font>
    <font>
      <sz val="10"/>
      <color theme="1"/>
      <name val="Times New Roman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8"/>
      <name val="Times New Roman"/>
      <family val="1"/>
    </font>
    <font>
      <b/>
      <i/>
      <u/>
      <sz val="12"/>
      <color indexed="8"/>
      <name val="Times New Roman"/>
      <family val="1"/>
    </font>
    <font>
      <sz val="10"/>
      <name val="MS Sans Serif"/>
      <family val="2"/>
    </font>
    <font>
      <b/>
      <i/>
      <sz val="16"/>
      <color theme="1"/>
      <name val="Arial1"/>
    </font>
    <font>
      <b/>
      <i/>
      <u/>
      <sz val="10"/>
      <color theme="1"/>
      <name val="Arial1"/>
    </font>
    <font>
      <b/>
      <i/>
      <sz val="16"/>
      <color theme="1"/>
      <name val="MS Sans Serif"/>
    </font>
    <font>
      <b/>
      <i/>
      <u/>
      <sz val="10"/>
      <color theme="1"/>
      <name val="MS Sans Serif"/>
    </font>
    <font>
      <sz val="11"/>
      <color rgb="FF000000"/>
      <name val="Arial1"/>
    </font>
    <font>
      <b/>
      <i/>
      <u/>
      <sz val="11"/>
      <color rgb="FF000000"/>
      <name val="Arial1"/>
    </font>
    <font>
      <sz val="10"/>
      <color rgb="FF000000"/>
      <name val="MS Sans Serif"/>
    </font>
    <font>
      <sz val="10"/>
      <color indexed="8"/>
      <name val="Times New Roman"/>
      <family val="1"/>
    </font>
    <font>
      <sz val="10"/>
      <color indexed="8"/>
      <name val="MS Sans Serif"/>
      <family val="2"/>
    </font>
    <font>
      <b/>
      <i/>
      <sz val="16"/>
      <color indexed="8"/>
      <name val="MS Sans Serif"/>
      <family val="2"/>
    </font>
    <font>
      <b/>
      <i/>
      <sz val="16"/>
      <color indexed="8"/>
      <name val="Arial1"/>
    </font>
    <font>
      <sz val="10"/>
      <color indexed="8"/>
      <name val="Arial1"/>
    </font>
    <font>
      <b/>
      <i/>
      <u/>
      <sz val="10"/>
      <color indexed="8"/>
      <name val="MS Sans Serif"/>
      <family val="2"/>
    </font>
    <font>
      <b/>
      <i/>
      <u/>
      <sz val="10"/>
      <color indexed="8"/>
      <name val="Arial1"/>
    </font>
    <font>
      <sz val="10"/>
      <name val="Arial Unicode MS"/>
      <family val="2"/>
    </font>
    <font>
      <b/>
      <sz val="9"/>
      <color indexed="8"/>
      <name val="Arial"/>
      <family val="2"/>
    </font>
    <font>
      <b/>
      <sz val="10"/>
      <color indexed="12"/>
      <name val="Arial"/>
      <family val="2"/>
    </font>
    <font>
      <b/>
      <i/>
      <sz val="10"/>
      <color indexed="8"/>
      <name val="Arial"/>
      <family val="2"/>
      <charset val="1"/>
    </font>
    <font>
      <sz val="10"/>
      <color theme="1"/>
      <name val="MS Sans Serif"/>
      <family val="2"/>
    </font>
    <font>
      <sz val="8"/>
      <name val="Arial"/>
      <family val="2"/>
    </font>
    <font>
      <b/>
      <i/>
      <sz val="18"/>
      <color indexed="23"/>
      <name val="Times New Roman"/>
      <family val="1"/>
    </font>
    <font>
      <b/>
      <sz val="16"/>
      <color indexed="8"/>
      <name val="Times New Roman"/>
      <family val="1"/>
    </font>
    <font>
      <b/>
      <u/>
      <sz val="14"/>
      <color indexed="8"/>
      <name val="Times New Roman"/>
      <family val="1"/>
    </font>
    <font>
      <b/>
      <sz val="12"/>
      <color indexed="18"/>
      <name val="Times New Roman"/>
      <family val="1"/>
    </font>
    <font>
      <sz val="11"/>
      <color indexed="8"/>
      <name val="Times New Roman"/>
      <family val="1"/>
    </font>
    <font>
      <sz val="7"/>
      <color indexed="8"/>
      <name val="Arial"/>
      <family val="2"/>
    </font>
    <font>
      <sz val="8"/>
      <color indexed="8"/>
      <name val="Arial"/>
      <family val="2"/>
    </font>
    <font>
      <b/>
      <sz val="18"/>
      <color indexed="8"/>
      <name val="Times New Roman"/>
      <family val="1"/>
    </font>
    <font>
      <b/>
      <sz val="11"/>
      <color indexed="8"/>
      <name val="Times New Roman"/>
      <family val="1"/>
    </font>
    <font>
      <b/>
      <sz val="10"/>
      <color indexed="8"/>
      <name val="Arial Rounded MT Bold"/>
      <family val="2"/>
    </font>
    <font>
      <b/>
      <i/>
      <sz val="14"/>
      <color indexed="8"/>
      <name val="Times New Roman"/>
      <family val="1"/>
    </font>
    <font>
      <b/>
      <u/>
      <sz val="12"/>
      <color indexed="8"/>
      <name val="Times New Roman"/>
      <family val="1"/>
    </font>
    <font>
      <b/>
      <i/>
      <sz val="12"/>
      <color indexed="12"/>
      <name val="Times New Roman"/>
      <family val="1"/>
    </font>
    <font>
      <b/>
      <i/>
      <sz val="10"/>
      <color indexed="21"/>
      <name val="Times New Roman"/>
      <family val="1"/>
    </font>
    <font>
      <b/>
      <u/>
      <sz val="11"/>
      <color indexed="8"/>
      <name val="Times New Roman"/>
      <family val="1"/>
    </font>
    <font>
      <sz val="8"/>
      <color indexed="8"/>
      <name val="Arial Narrow"/>
      <family val="2"/>
    </font>
    <font>
      <b/>
      <sz val="8"/>
      <color indexed="8"/>
      <name val="Arial Narrow"/>
      <family val="2"/>
    </font>
    <font>
      <sz val="8"/>
      <color indexed="10"/>
      <name val="Arial"/>
      <family val="2"/>
    </font>
    <font>
      <i/>
      <sz val="8"/>
      <color indexed="10"/>
      <name val="Arial"/>
      <family val="2"/>
    </font>
    <font>
      <sz val="10"/>
      <color indexed="8"/>
      <name val="Arial Narrow"/>
      <family val="2"/>
    </font>
    <font>
      <sz val="10"/>
      <color rgb="FFFF0000"/>
      <name val="Arial"/>
      <family val="2"/>
    </font>
    <font>
      <i/>
      <sz val="9"/>
      <color indexed="8"/>
      <name val="Arial"/>
      <family val="2"/>
    </font>
    <font>
      <b/>
      <sz val="11"/>
      <color indexed="8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i/>
      <u/>
      <sz val="11"/>
      <color theme="1"/>
      <name val="Arial"/>
      <family val="2"/>
    </font>
    <font>
      <sz val="10"/>
      <color rgb="FF000000"/>
      <name val="Times New Roman2"/>
    </font>
    <font>
      <sz val="9"/>
      <name val="Arial"/>
      <family val="2"/>
    </font>
    <font>
      <b/>
      <sz val="12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b/>
      <u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DEEBF7"/>
        <bgColor rgb="FFDEEBF7"/>
      </patternFill>
    </fill>
    <fill>
      <patternFill patternType="solid">
        <fgColor rgb="FFFBE5D6"/>
        <bgColor rgb="FFFBE5D6"/>
      </patternFill>
    </fill>
    <fill>
      <patternFill patternType="solid">
        <fgColor rgb="FFEDEDED"/>
        <bgColor rgb="FFEDEDED"/>
      </patternFill>
    </fill>
    <fill>
      <patternFill patternType="solid">
        <fgColor rgb="FFFFF2CC"/>
        <bgColor rgb="FFFFF2CC"/>
      </patternFill>
    </fill>
    <fill>
      <patternFill patternType="solid">
        <fgColor rgb="FFDAE3F3"/>
        <bgColor rgb="FFDAE3F3"/>
      </patternFill>
    </fill>
    <fill>
      <patternFill patternType="solid">
        <fgColor rgb="FFE2F0D9"/>
        <bgColor rgb="FFE2F0D9"/>
      </patternFill>
    </fill>
    <fill>
      <patternFill patternType="solid">
        <fgColor rgb="FFBDD7EE"/>
        <bgColor rgb="FFBDD7EE"/>
      </patternFill>
    </fill>
    <fill>
      <patternFill patternType="solid">
        <fgColor rgb="FFF8CBAD"/>
        <bgColor rgb="FFF8CBAD"/>
      </patternFill>
    </fill>
    <fill>
      <patternFill patternType="solid">
        <fgColor rgb="FFDBDBDB"/>
        <bgColor rgb="FFDBDBDB"/>
      </patternFill>
    </fill>
    <fill>
      <patternFill patternType="solid">
        <fgColor rgb="FFFFE699"/>
        <bgColor rgb="FFFFE699"/>
      </patternFill>
    </fill>
    <fill>
      <patternFill patternType="solid">
        <fgColor rgb="FFB4C7E7"/>
        <bgColor rgb="FFB4C7E7"/>
      </patternFill>
    </fill>
    <fill>
      <patternFill patternType="solid">
        <fgColor rgb="FFC5E0B4"/>
        <bgColor rgb="FFC5E0B4"/>
      </patternFill>
    </fill>
    <fill>
      <patternFill patternType="solid">
        <fgColor rgb="FF9DC3E6"/>
        <bgColor rgb="FF9DC3E6"/>
      </patternFill>
    </fill>
    <fill>
      <patternFill patternType="solid">
        <fgColor rgb="FFF4B183"/>
        <bgColor rgb="FFF4B183"/>
      </patternFill>
    </fill>
    <fill>
      <patternFill patternType="solid">
        <fgColor rgb="FFC9C9C9"/>
        <bgColor rgb="FFC9C9C9"/>
      </patternFill>
    </fill>
    <fill>
      <patternFill patternType="solid">
        <fgColor rgb="FFFFD966"/>
        <bgColor rgb="FFFFD966"/>
      </patternFill>
    </fill>
    <fill>
      <patternFill patternType="solid">
        <fgColor rgb="FF8FAADC"/>
        <bgColor rgb="FF8FAADC"/>
      </patternFill>
    </fill>
    <fill>
      <patternFill patternType="solid">
        <fgColor rgb="FFA9D18E"/>
        <bgColor rgb="FFA9D18E"/>
      </patternFill>
    </fill>
    <fill>
      <patternFill patternType="solid">
        <fgColor rgb="FF5B9BD5"/>
        <bgColor rgb="FF5B9BD5"/>
      </patternFill>
    </fill>
    <fill>
      <patternFill patternType="solid">
        <fgColor rgb="FFED7D31"/>
        <bgColor rgb="FFED7D31"/>
      </patternFill>
    </fill>
    <fill>
      <patternFill patternType="solid">
        <fgColor rgb="FFA5A5A5"/>
        <bgColor rgb="FFA5A5A5"/>
      </patternFill>
    </fill>
    <fill>
      <patternFill patternType="solid">
        <fgColor rgb="FFFFC000"/>
        <bgColor rgb="FFFFC000"/>
      </patternFill>
    </fill>
    <fill>
      <patternFill patternType="solid">
        <fgColor rgb="FF4472C4"/>
        <bgColor rgb="FF4472C4"/>
      </patternFill>
    </fill>
    <fill>
      <patternFill patternType="solid">
        <fgColor rgb="FF70AD47"/>
        <bgColor rgb="FF70AD47"/>
      </patternFill>
    </fill>
    <fill>
      <patternFill patternType="solid">
        <fgColor rgb="FFFFC7CE"/>
        <bgColor rgb="FFFFC7CE"/>
      </patternFill>
    </fill>
    <fill>
      <patternFill patternType="solid">
        <fgColor rgb="FFF2F2F2"/>
        <bgColor rgb="FFF2F2F2"/>
      </patternFill>
    </fill>
    <fill>
      <patternFill patternType="solid">
        <fgColor rgb="FFC6EFCE"/>
        <bgColor rgb="FFC6EFCE"/>
      </patternFill>
    </fill>
    <fill>
      <patternFill patternType="solid">
        <fgColor rgb="FFFFCC99"/>
        <bgColor rgb="FFFFCC99"/>
      </patternFill>
    </fill>
    <fill>
      <patternFill patternType="solid">
        <fgColor rgb="FFFFEB9C"/>
        <bgColor rgb="FFFFEB9C"/>
      </patternFill>
    </fill>
    <fill>
      <patternFill patternType="solid">
        <fgColor rgb="FFFFFFCC"/>
        <bgColor rgb="FFFFFFCC"/>
      </patternFill>
    </fill>
    <fill>
      <patternFill patternType="solid">
        <fgColor theme="2" tint="-9.9978637043366805E-2"/>
        <bgColor indexed="22"/>
      </patternFill>
    </fill>
    <fill>
      <patternFill patternType="solid">
        <fgColor indexed="9"/>
      </patternFill>
    </fill>
    <fill>
      <patternFill patternType="solid">
        <fgColor indexed="43"/>
      </patternFill>
    </fill>
    <fill>
      <patternFill patternType="solid">
        <fgColor theme="2" tint="-9.9978637043366805E-2"/>
        <bgColor indexed="31"/>
      </patternFill>
    </fill>
  </fills>
  <borders count="5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5B9BD5"/>
      </bottom>
      <diagonal/>
    </border>
    <border>
      <left/>
      <right/>
      <top/>
      <bottom style="thin">
        <color rgb="FFADCDEA"/>
      </bottom>
      <diagonal/>
    </border>
    <border>
      <left/>
      <right/>
      <top/>
      <bottom style="thin">
        <color rgb="FF9DC3E6"/>
      </bottom>
      <diagonal/>
    </border>
    <border>
      <left/>
      <right/>
      <top style="thin">
        <color rgb="FF5B9BD5"/>
      </top>
      <bottom style="double">
        <color rgb="FF5B9BD5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</borders>
  <cellStyleXfs count="1146">
    <xf numFmtId="0" fontId="0" fillId="0" borderId="0"/>
    <xf numFmtId="49" fontId="10" fillId="0" borderId="0">
      <alignment horizontal="left" vertical="center"/>
    </xf>
    <xf numFmtId="0" fontId="11" fillId="0" borderId="0">
      <alignment horizontal="left" vertical="center" wrapText="1" indent="1"/>
    </xf>
    <xf numFmtId="0" fontId="11" fillId="0" borderId="0" applyFill="0">
      <alignment horizontal="left" vertical="center" wrapText="1" indent="1"/>
    </xf>
    <xf numFmtId="0" fontId="12" fillId="0" borderId="0">
      <alignment horizontal="left" vertical="center" wrapText="1"/>
    </xf>
    <xf numFmtId="0" fontId="13" fillId="0" borderId="0" applyNumberFormat="0" applyProtection="0">
      <alignment horizontal="left" vertical="center" wrapText="1"/>
    </xf>
    <xf numFmtId="0" fontId="14" fillId="0" borderId="0">
      <alignment horizontal="right" vertical="center" wrapText="1"/>
    </xf>
    <xf numFmtId="0" fontId="14" fillId="0" borderId="0" applyProtection="0">
      <alignment horizontal="right" vertical="center" wrapText="1"/>
    </xf>
    <xf numFmtId="165" fontId="15" fillId="0" borderId="0" applyFill="0" applyBorder="0" applyAlignment="0" applyProtection="0"/>
    <xf numFmtId="4" fontId="16" fillId="0" borderId="0">
      <alignment horizontal="center" vertical="center" wrapText="1"/>
    </xf>
    <xf numFmtId="4" fontId="16" fillId="0" borderId="0" applyBorder="0" applyProtection="0">
      <alignment horizontal="center" vertical="center" wrapText="1"/>
    </xf>
    <xf numFmtId="4" fontId="15" fillId="0" borderId="0" applyFill="0" applyBorder="0" applyAlignment="0" applyProtection="0"/>
    <xf numFmtId="169" fontId="24" fillId="0" borderId="0" applyFill="0" applyBorder="0" applyAlignment="0" applyProtection="0"/>
    <xf numFmtId="0" fontId="17" fillId="0" borderId="0"/>
    <xf numFmtId="0" fontId="15" fillId="0" borderId="0"/>
    <xf numFmtId="166" fontId="18" fillId="0" borderId="0">
      <alignment horizontal="center" vertical="center" wrapText="1"/>
    </xf>
    <xf numFmtId="167" fontId="19" fillId="0" borderId="0">
      <alignment horizontal="right" vertical="center"/>
    </xf>
    <xf numFmtId="0" fontId="20" fillId="0" borderId="0">
      <alignment horizontal="center" vertical="center" wrapText="1"/>
    </xf>
    <xf numFmtId="0" fontId="28" fillId="0" borderId="0"/>
    <xf numFmtId="49" fontId="32" fillId="0" borderId="0">
      <alignment horizontal="left" vertical="center"/>
    </xf>
    <xf numFmtId="0" fontId="33" fillId="0" borderId="0">
      <alignment horizontal="left" vertical="center" wrapText="1" indent="1"/>
    </xf>
    <xf numFmtId="0" fontId="34" fillId="0" borderId="0">
      <alignment horizontal="left" vertical="center" wrapText="1"/>
    </xf>
    <xf numFmtId="0" fontId="35" fillId="0" borderId="0">
      <alignment horizontal="right" vertical="center" wrapText="1"/>
    </xf>
    <xf numFmtId="174" fontId="36" fillId="0" borderId="0"/>
    <xf numFmtId="4" fontId="37" fillId="0" borderId="0"/>
    <xf numFmtId="0" fontId="38" fillId="0" borderId="0">
      <alignment horizontal="center"/>
    </xf>
    <xf numFmtId="0" fontId="38" fillId="0" borderId="0">
      <alignment horizontal="center" textRotation="90"/>
    </xf>
    <xf numFmtId="4" fontId="39" fillId="0" borderId="0">
      <alignment horizontal="center" vertical="center" wrapText="1"/>
    </xf>
    <xf numFmtId="0" fontId="40" fillId="0" borderId="0"/>
    <xf numFmtId="173" fontId="40" fillId="0" borderId="0"/>
    <xf numFmtId="175" fontId="45" fillId="0" borderId="0"/>
    <xf numFmtId="174" fontId="45" fillId="0" borderId="0"/>
    <xf numFmtId="178" fontId="9" fillId="0" borderId="0"/>
    <xf numFmtId="175" fontId="45" fillId="0" borderId="0"/>
    <xf numFmtId="0" fontId="26" fillId="0" borderId="0"/>
    <xf numFmtId="44" fontId="9" fillId="0" borderId="0" applyFont="0" applyFill="0" applyBorder="0" applyAlignment="0" applyProtection="0"/>
    <xf numFmtId="0" fontId="9" fillId="0" borderId="0"/>
    <xf numFmtId="179" fontId="26" fillId="0" borderId="0" applyFill="0" applyBorder="0" applyAlignment="0" applyProtection="0"/>
    <xf numFmtId="0" fontId="33" fillId="0" borderId="0">
      <alignment horizontal="left" vertical="center" wrapText="1" indent="1"/>
    </xf>
    <xf numFmtId="4" fontId="55" fillId="0" borderId="0">
      <alignment horizontal="center" vertical="center" wrapText="1"/>
    </xf>
    <xf numFmtId="0" fontId="9" fillId="0" borderId="0"/>
    <xf numFmtId="0" fontId="8" fillId="0" borderId="0"/>
    <xf numFmtId="0" fontId="33" fillId="0" borderId="0" applyNumberFormat="0" applyBorder="0" applyProtection="0">
      <alignment horizontal="left" vertical="center" wrapText="1" indent="1"/>
    </xf>
    <xf numFmtId="0" fontId="56" fillId="0" borderId="0"/>
    <xf numFmtId="0" fontId="8" fillId="0" borderId="0"/>
    <xf numFmtId="44" fontId="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6" fillId="0" borderId="0" applyNumberFormat="0" applyFont="0" applyFill="0" applyBorder="0" applyAlignment="0" applyProtection="0"/>
    <xf numFmtId="9" fontId="26" fillId="0" borderId="0" applyFont="0" applyFill="0" applyBorder="0" applyAlignment="0" applyProtection="0"/>
    <xf numFmtId="0" fontId="7" fillId="0" borderId="0"/>
    <xf numFmtId="49" fontId="58" fillId="0" borderId="0">
      <alignment horizontal="left" vertical="center"/>
    </xf>
    <xf numFmtId="175" fontId="33" fillId="0" borderId="0">
      <alignment horizontal="left" vertical="center" wrapText="1" indent="1"/>
    </xf>
    <xf numFmtId="175" fontId="33" fillId="0" borderId="0">
      <alignment horizontal="left" vertical="center" wrapText="1" indent="1"/>
    </xf>
    <xf numFmtId="175" fontId="59" fillId="0" borderId="0">
      <alignment horizontal="left" vertical="center" wrapText="1" indent="1"/>
    </xf>
    <xf numFmtId="175" fontId="60" fillId="0" borderId="0">
      <alignment horizontal="left" vertical="center" wrapText="1"/>
    </xf>
    <xf numFmtId="175" fontId="61" fillId="0" borderId="0">
      <alignment horizontal="left" vertical="center" wrapText="1"/>
    </xf>
    <xf numFmtId="175" fontId="35" fillId="0" borderId="0">
      <alignment horizontal="right" vertical="center" wrapText="1"/>
    </xf>
    <xf numFmtId="175" fontId="35" fillId="0" borderId="0">
      <alignment horizontal="right" vertical="center" wrapText="1"/>
    </xf>
    <xf numFmtId="177" fontId="7" fillId="0" borderId="0"/>
    <xf numFmtId="174" fontId="7" fillId="0" borderId="0"/>
    <xf numFmtId="174" fontId="45" fillId="0" borderId="0"/>
    <xf numFmtId="175" fontId="62" fillId="0" borderId="0"/>
    <xf numFmtId="0" fontId="63" fillId="34" borderId="0"/>
    <xf numFmtId="0" fontId="63" fillId="35" borderId="0"/>
    <xf numFmtId="0" fontId="63" fillId="36" borderId="0"/>
    <xf numFmtId="0" fontId="63" fillId="37" borderId="0"/>
    <xf numFmtId="0" fontId="63" fillId="38" borderId="0"/>
    <xf numFmtId="0" fontId="63" fillId="39" borderId="0"/>
    <xf numFmtId="0" fontId="63" fillId="40" borderId="0"/>
    <xf numFmtId="0" fontId="63" fillId="41" borderId="0"/>
    <xf numFmtId="0" fontId="63" fillId="42" borderId="0"/>
    <xf numFmtId="0" fontId="63" fillId="43" borderId="0"/>
    <xf numFmtId="0" fontId="63" fillId="44" borderId="0"/>
    <xf numFmtId="0" fontId="63" fillId="45" borderId="0"/>
    <xf numFmtId="0" fontId="64" fillId="46" borderId="0"/>
    <xf numFmtId="0" fontId="64" fillId="47" borderId="0"/>
    <xf numFmtId="0" fontId="64" fillId="48" borderId="0"/>
    <xf numFmtId="0" fontId="64" fillId="49" borderId="0"/>
    <xf numFmtId="0" fontId="64" fillId="50" borderId="0"/>
    <xf numFmtId="0" fontId="64" fillId="51" borderId="0"/>
    <xf numFmtId="0" fontId="64" fillId="52" borderId="0"/>
    <xf numFmtId="0" fontId="64" fillId="53" borderId="0"/>
    <xf numFmtId="0" fontId="64" fillId="54" borderId="0"/>
    <xf numFmtId="0" fontId="64" fillId="55" borderId="0"/>
    <xf numFmtId="0" fontId="64" fillId="56" borderId="0"/>
    <xf numFmtId="0" fontId="64" fillId="57" borderId="0"/>
    <xf numFmtId="0" fontId="65" fillId="58" borderId="0"/>
    <xf numFmtId="0" fontId="66" fillId="59" borderId="20"/>
    <xf numFmtId="0" fontId="67" fillId="54" borderId="23"/>
    <xf numFmtId="182" fontId="7" fillId="0" borderId="0"/>
    <xf numFmtId="178" fontId="7" fillId="0" borderId="0"/>
    <xf numFmtId="0" fontId="68" fillId="0" borderId="0"/>
    <xf numFmtId="0" fontId="69" fillId="60" borderId="0"/>
    <xf numFmtId="0" fontId="70" fillId="0" borderId="26"/>
    <xf numFmtId="0" fontId="71" fillId="0" borderId="27"/>
    <xf numFmtId="0" fontId="72" fillId="0" borderId="28"/>
    <xf numFmtId="0" fontId="72" fillId="0" borderId="0"/>
    <xf numFmtId="0" fontId="73" fillId="61" borderId="20"/>
    <xf numFmtId="0" fontId="74" fillId="0" borderId="22"/>
    <xf numFmtId="0" fontId="75" fillId="62" borderId="0"/>
    <xf numFmtId="0" fontId="7" fillId="63" borderId="24"/>
    <xf numFmtId="0" fontId="76" fillId="59" borderId="21"/>
    <xf numFmtId="180" fontId="7" fillId="0" borderId="0"/>
    <xf numFmtId="0" fontId="77" fillId="0" borderId="0"/>
    <xf numFmtId="0" fontId="78" fillId="0" borderId="29"/>
    <xf numFmtId="0" fontId="79" fillId="0" borderId="0"/>
    <xf numFmtId="175" fontId="80" fillId="0" borderId="0">
      <alignment horizontal="center"/>
    </xf>
    <xf numFmtId="175" fontId="81" fillId="0" borderId="0">
      <alignment horizontal="center"/>
    </xf>
    <xf numFmtId="175" fontId="80" fillId="0" borderId="0">
      <alignment horizontal="center" textRotation="90"/>
    </xf>
    <xf numFmtId="175" fontId="81" fillId="0" borderId="0">
      <alignment horizontal="center" textRotation="90"/>
    </xf>
    <xf numFmtId="181" fontId="39" fillId="0" borderId="0">
      <alignment horizontal="center" vertical="center" wrapText="1"/>
    </xf>
    <xf numFmtId="181" fontId="39" fillId="0" borderId="0">
      <alignment horizontal="center" vertical="center" wrapText="1"/>
    </xf>
    <xf numFmtId="181" fontId="55" fillId="0" borderId="0">
      <alignment horizontal="center" vertical="center" wrapText="1"/>
    </xf>
    <xf numFmtId="181" fontId="55" fillId="0" borderId="0">
      <alignment horizontal="center" vertical="center" wrapText="1"/>
    </xf>
    <xf numFmtId="181" fontId="7" fillId="0" borderId="0"/>
    <xf numFmtId="176" fontId="7" fillId="0" borderId="0"/>
    <xf numFmtId="176" fontId="7" fillId="0" borderId="0"/>
    <xf numFmtId="0" fontId="7" fillId="0" borderId="0"/>
    <xf numFmtId="178" fontId="7" fillId="0" borderId="0"/>
    <xf numFmtId="178" fontId="7" fillId="0" borderId="0"/>
    <xf numFmtId="0" fontId="7" fillId="0" borderId="0"/>
    <xf numFmtId="175" fontId="7" fillId="0" borderId="0"/>
    <xf numFmtId="175" fontId="45" fillId="0" borderId="0"/>
    <xf numFmtId="175" fontId="45" fillId="0" borderId="0"/>
    <xf numFmtId="175" fontId="45" fillId="0" borderId="0"/>
    <xf numFmtId="175" fontId="45" fillId="0" borderId="0"/>
    <xf numFmtId="175" fontId="45" fillId="0" borderId="0"/>
    <xf numFmtId="175" fontId="45" fillId="0" borderId="0"/>
    <xf numFmtId="175" fontId="45" fillId="0" borderId="0"/>
    <xf numFmtId="175" fontId="62" fillId="0" borderId="0"/>
    <xf numFmtId="175" fontId="45" fillId="0" borderId="0"/>
    <xf numFmtId="180" fontId="7" fillId="0" borderId="0"/>
    <xf numFmtId="180" fontId="7" fillId="0" borderId="0"/>
    <xf numFmtId="175" fontId="82" fillId="0" borderId="0"/>
    <xf numFmtId="175" fontId="83" fillId="0" borderId="0"/>
    <xf numFmtId="173" fontId="82" fillId="0" borderId="0"/>
    <xf numFmtId="173" fontId="83" fillId="0" borderId="0"/>
    <xf numFmtId="173" fontId="7" fillId="0" borderId="0">
      <alignment wrapText="1"/>
    </xf>
    <xf numFmtId="173" fontId="62" fillId="0" borderId="0">
      <alignment wrapText="1"/>
    </xf>
    <xf numFmtId="173" fontId="62" fillId="0" borderId="0">
      <alignment wrapText="1"/>
    </xf>
    <xf numFmtId="44" fontId="7" fillId="0" borderId="0" applyFont="0" applyFill="0" applyBorder="0" applyAlignment="0" applyProtection="0"/>
    <xf numFmtId="173" fontId="37" fillId="0" borderId="0">
      <alignment wrapText="1"/>
    </xf>
    <xf numFmtId="0" fontId="33" fillId="0" borderId="0">
      <alignment horizontal="left" vertical="center" wrapText="1" indent="1"/>
    </xf>
    <xf numFmtId="0" fontId="84" fillId="0" borderId="0">
      <alignment horizontal="left" vertical="center" wrapText="1"/>
    </xf>
    <xf numFmtId="0" fontId="35" fillId="0" borderId="0">
      <alignment horizontal="right" vertical="center" wrapText="1"/>
    </xf>
    <xf numFmtId="174" fontId="36" fillId="0" borderId="0"/>
    <xf numFmtId="4" fontId="55" fillId="0" borderId="0">
      <alignment horizontal="center" vertical="center" wrapText="1"/>
    </xf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5" fillId="0" borderId="17" applyNumberFormat="0" applyFill="0" applyAlignment="0" applyProtection="0"/>
    <xf numFmtId="0" fontId="86" fillId="0" borderId="18" applyNumberFormat="0" applyFill="0" applyAlignment="0" applyProtection="0"/>
    <xf numFmtId="0" fontId="87" fillId="0" borderId="19" applyNumberFormat="0" applyFill="0" applyAlignment="0" applyProtection="0"/>
    <xf numFmtId="0" fontId="87" fillId="0" borderId="0" applyNumberFormat="0" applyFill="0" applyBorder="0" applyAlignment="0" applyProtection="0"/>
    <xf numFmtId="0" fontId="88" fillId="2" borderId="0" applyNumberFormat="0" applyBorder="0" applyAlignment="0" applyProtection="0"/>
    <xf numFmtId="0" fontId="89" fillId="3" borderId="0" applyNumberFormat="0" applyBorder="0" applyAlignment="0" applyProtection="0"/>
    <xf numFmtId="0" fontId="90" fillId="4" borderId="0" applyNumberFormat="0" applyBorder="0" applyAlignment="0" applyProtection="0"/>
    <xf numFmtId="0" fontId="91" fillId="5" borderId="20" applyNumberFormat="0" applyAlignment="0" applyProtection="0"/>
    <xf numFmtId="0" fontId="92" fillId="6" borderId="21" applyNumberFormat="0" applyAlignment="0" applyProtection="0"/>
    <xf numFmtId="0" fontId="93" fillId="6" borderId="20" applyNumberFormat="0" applyAlignment="0" applyProtection="0"/>
    <xf numFmtId="0" fontId="94" fillId="0" borderId="22" applyNumberFormat="0" applyFill="0" applyAlignment="0" applyProtection="0"/>
    <xf numFmtId="0" fontId="95" fillId="7" borderId="23" applyNumberFormat="0" applyAlignment="0" applyProtection="0"/>
    <xf numFmtId="0" fontId="96" fillId="0" borderId="0" applyNumberFormat="0" applyFill="0" applyBorder="0" applyAlignment="0" applyProtection="0"/>
    <xf numFmtId="0" fontId="8" fillId="8" borderId="24" applyNumberFormat="0" applyFont="0" applyAlignment="0" applyProtection="0"/>
    <xf numFmtId="0" fontId="97" fillId="0" borderId="0" applyNumberFormat="0" applyFill="0" applyBorder="0" applyAlignment="0" applyProtection="0"/>
    <xf numFmtId="0" fontId="98" fillId="0" borderId="25" applyNumberFormat="0" applyFill="0" applyAlignment="0" applyProtection="0"/>
    <xf numFmtId="0" fontId="99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99" fillId="12" borderId="0" applyNumberFormat="0" applyBorder="0" applyAlignment="0" applyProtection="0"/>
    <xf numFmtId="0" fontId="99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99" fillId="16" borderId="0" applyNumberFormat="0" applyBorder="0" applyAlignment="0" applyProtection="0"/>
    <xf numFmtId="0" fontId="99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99" fillId="20" borderId="0" applyNumberFormat="0" applyBorder="0" applyAlignment="0" applyProtection="0"/>
    <xf numFmtId="0" fontId="99" fillId="21" borderId="0" applyNumberFormat="0" applyBorder="0" applyAlignment="0" applyProtection="0"/>
    <xf numFmtId="0" fontId="8" fillId="22" borderId="0" applyNumberFormat="0" applyBorder="0" applyAlignment="0" applyProtection="0"/>
    <xf numFmtId="0" fontId="8" fillId="23" borderId="0" applyNumberFormat="0" applyBorder="0" applyAlignment="0" applyProtection="0"/>
    <xf numFmtId="0" fontId="99" fillId="24" borderId="0" applyNumberFormat="0" applyBorder="0" applyAlignment="0" applyProtection="0"/>
    <xf numFmtId="0" fontId="99" fillId="25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99" fillId="28" borderId="0" applyNumberFormat="0" applyBorder="0" applyAlignment="0" applyProtection="0"/>
    <xf numFmtId="0" fontId="99" fillId="29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99" fillId="32" borderId="0" applyNumberFormat="0" applyBorder="0" applyAlignment="0" applyProtection="0"/>
    <xf numFmtId="0" fontId="26" fillId="0" borderId="0"/>
    <xf numFmtId="4" fontId="26" fillId="0" borderId="0" applyFill="0" applyBorder="0" applyAlignment="0" applyProtection="0"/>
    <xf numFmtId="0" fontId="26" fillId="0" borderId="0" applyNumberFormat="0" applyFill="0" applyBorder="0" applyAlignment="0" applyProtection="0"/>
    <xf numFmtId="0" fontId="100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0" fontId="30" fillId="0" borderId="0" applyProtection="0">
      <alignment horizontal="right" vertical="center" wrapText="1"/>
    </xf>
    <xf numFmtId="165" fontId="26" fillId="0" borderId="0" applyFill="0" applyBorder="0" applyAlignment="0" applyProtection="0"/>
    <xf numFmtId="4" fontId="31" fillId="0" borderId="0" applyBorder="0" applyProtection="0">
      <alignment horizontal="center" vertical="center" wrapText="1"/>
    </xf>
    <xf numFmtId="179" fontId="26" fillId="0" borderId="0" applyFill="0" applyBorder="0" applyAlignment="0" applyProtection="0"/>
    <xf numFmtId="49" fontId="101" fillId="0" borderId="0" applyProtection="0">
      <alignment horizontal="left" vertical="center"/>
    </xf>
    <xf numFmtId="170" fontId="102" fillId="0" borderId="0" applyFill="0" applyAlignment="0" applyProtection="0"/>
    <xf numFmtId="167" fontId="26" fillId="0" borderId="0" applyFill="0" applyBorder="0" applyProtection="0">
      <alignment wrapText="1"/>
    </xf>
    <xf numFmtId="0" fontId="7" fillId="0" borderId="0"/>
    <xf numFmtId="174" fontId="36" fillId="0" borderId="0"/>
    <xf numFmtId="4" fontId="39" fillId="0" borderId="0">
      <alignment horizontal="center" vertical="center" wrapText="1"/>
    </xf>
    <xf numFmtId="9" fontId="8" fillId="0" borderId="0" applyFont="0" applyFill="0" applyBorder="0" applyAlignment="0" applyProtection="0"/>
    <xf numFmtId="0" fontId="7" fillId="0" borderId="0"/>
    <xf numFmtId="173" fontId="37" fillId="0" borderId="0">
      <alignment wrapText="1"/>
    </xf>
    <xf numFmtId="0" fontId="84" fillId="0" borderId="0">
      <alignment horizontal="left" vertical="center" wrapText="1"/>
    </xf>
    <xf numFmtId="0" fontId="35" fillId="0" borderId="0">
      <alignment horizontal="right" vertical="center" wrapText="1"/>
    </xf>
    <xf numFmtId="4" fontId="55" fillId="0" borderId="0">
      <alignment horizontal="center" vertical="center" wrapText="1"/>
    </xf>
    <xf numFmtId="179" fontId="26" fillId="0" borderId="0" applyFont="0" applyFill="0" applyBorder="0" applyAlignment="0" applyProtection="0"/>
    <xf numFmtId="0" fontId="7" fillId="0" borderId="0"/>
    <xf numFmtId="173" fontId="37" fillId="0" borderId="0">
      <alignment wrapText="1"/>
    </xf>
    <xf numFmtId="174" fontId="36" fillId="0" borderId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0" fontId="26" fillId="0" borderId="0" applyNumberFormat="0" applyFont="0" applyFill="0" applyBorder="0" applyAlignment="0" applyProtection="0"/>
    <xf numFmtId="9" fontId="26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37" fillId="0" borderId="0"/>
    <xf numFmtId="49" fontId="58" fillId="0" borderId="0">
      <alignment horizontal="left" vertical="center"/>
    </xf>
    <xf numFmtId="0" fontId="59" fillId="0" borderId="0">
      <alignment horizontal="left" vertical="center" wrapText="1" indent="1"/>
    </xf>
    <xf numFmtId="0" fontId="37" fillId="0" borderId="0"/>
    <xf numFmtId="0" fontId="103" fillId="0" borderId="0">
      <alignment horizontal="center"/>
    </xf>
    <xf numFmtId="0" fontId="103" fillId="0" borderId="0">
      <alignment horizontal="center" textRotation="90"/>
    </xf>
    <xf numFmtId="0" fontId="104" fillId="0" borderId="0"/>
    <xf numFmtId="173" fontId="104" fillId="0" borderId="0"/>
    <xf numFmtId="0" fontId="7" fillId="0" borderId="0"/>
    <xf numFmtId="0" fontId="34" fillId="0" borderId="0">
      <alignment horizontal="left" vertical="center" wrapText="1"/>
    </xf>
    <xf numFmtId="16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36" fillId="0" borderId="0"/>
    <xf numFmtId="0" fontId="105" fillId="0" borderId="0">
      <alignment horizontal="center"/>
    </xf>
    <xf numFmtId="0" fontId="105" fillId="0" borderId="0">
      <alignment horizontal="center" textRotation="90"/>
    </xf>
    <xf numFmtId="0" fontId="106" fillId="0" borderId="0"/>
    <xf numFmtId="173" fontId="106" fillId="0" borderId="0"/>
    <xf numFmtId="174" fontId="37" fillId="0" borderId="0"/>
    <xf numFmtId="0" fontId="107" fillId="0" borderId="0"/>
    <xf numFmtId="44" fontId="7" fillId="0" borderId="0" applyFont="0" applyFill="0" applyBorder="0" applyAlignment="0" applyProtection="0"/>
    <xf numFmtId="0" fontId="60" fillId="0" borderId="0">
      <alignment horizontal="left" vertical="center" wrapText="1"/>
    </xf>
    <xf numFmtId="177" fontId="62" fillId="0" borderId="0"/>
    <xf numFmtId="0" fontId="81" fillId="0" borderId="0">
      <alignment horizontal="center"/>
    </xf>
    <xf numFmtId="0" fontId="81" fillId="0" borderId="0">
      <alignment horizontal="center" textRotation="90"/>
    </xf>
    <xf numFmtId="0" fontId="108" fillId="0" borderId="0"/>
    <xf numFmtId="173" fontId="108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38" fillId="0" borderId="0">
      <alignment horizontal="center"/>
    </xf>
    <xf numFmtId="0" fontId="38" fillId="0" borderId="0">
      <alignment horizontal="center" textRotation="90"/>
    </xf>
    <xf numFmtId="0" fontId="40" fillId="0" borderId="0"/>
    <xf numFmtId="173" fontId="40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7" fillId="0" borderId="0"/>
    <xf numFmtId="4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3" fillId="0" borderId="0">
      <alignment horizontal="center"/>
    </xf>
    <xf numFmtId="0" fontId="103" fillId="0" borderId="0">
      <alignment horizontal="center" textRotation="90"/>
    </xf>
    <xf numFmtId="0" fontId="104" fillId="0" borderId="0"/>
    <xf numFmtId="173" fontId="104" fillId="0" borderId="0"/>
    <xf numFmtId="16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7" fillId="0" borderId="0"/>
    <xf numFmtId="175" fontId="7" fillId="0" borderId="0"/>
    <xf numFmtId="175" fontId="33" fillId="0" borderId="0">
      <alignment horizontal="left" vertical="center" wrapText="1" indent="1"/>
    </xf>
    <xf numFmtId="176" fontId="7" fillId="0" borderId="0"/>
    <xf numFmtId="174" fontId="45" fillId="0" borderId="0"/>
    <xf numFmtId="178" fontId="7" fillId="0" borderId="0"/>
    <xf numFmtId="181" fontId="39" fillId="0" borderId="0">
      <alignment horizontal="center" vertical="center" wrapText="1"/>
    </xf>
    <xf numFmtId="175" fontId="45" fillId="0" borderId="0"/>
    <xf numFmtId="175" fontId="45" fillId="0" borderId="0"/>
    <xf numFmtId="0" fontId="26" fillId="0" borderId="0">
      <alignment vertical="center"/>
    </xf>
    <xf numFmtId="170" fontId="26" fillId="0" borderId="0" applyFill="0" applyBorder="0" applyAlignment="0" applyProtection="0"/>
    <xf numFmtId="4" fontId="26" fillId="0" borderId="0" applyFill="0" applyBorder="0" applyProtection="0">
      <alignment vertical="center"/>
    </xf>
    <xf numFmtId="9" fontId="26" fillId="0" borderId="0" applyFill="0" applyBorder="0" applyAlignment="0" applyProtection="0"/>
    <xf numFmtId="167" fontId="29" fillId="0" borderId="0" applyFill="0" applyProtection="0">
      <alignment horizontal="right" vertical="center"/>
    </xf>
    <xf numFmtId="172" fontId="29" fillId="0" borderId="0" applyFill="0" applyProtection="0">
      <alignment horizontal="center" vertical="center"/>
    </xf>
    <xf numFmtId="168" fontId="31" fillId="0" borderId="0" applyFill="0" applyProtection="0">
      <alignment horizontal="center" vertical="center" wrapText="1"/>
    </xf>
    <xf numFmtId="0" fontId="27" fillId="0" borderId="0" applyProtection="0">
      <alignment horizontal="center" vertical="center" wrapText="1"/>
    </xf>
    <xf numFmtId="0" fontId="45" fillId="0" borderId="0"/>
    <xf numFmtId="49" fontId="32" fillId="0" borderId="0" applyBorder="0" applyProtection="0">
      <alignment horizontal="left" vertical="center"/>
    </xf>
    <xf numFmtId="0" fontId="33" fillId="0" borderId="0" applyNumberFormat="0" applyBorder="0" applyProtection="0">
      <alignment horizontal="left" vertical="center" wrapText="1" indent="1"/>
    </xf>
    <xf numFmtId="0" fontId="61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right" vertical="center" wrapText="1"/>
    </xf>
    <xf numFmtId="177" fontId="62" fillId="0" borderId="0" applyBorder="0" applyProtection="0"/>
    <xf numFmtId="175" fontId="45" fillId="0" borderId="0" applyFont="0" applyBorder="0" applyProtection="0"/>
    <xf numFmtId="0" fontId="80" fillId="0" borderId="0" applyNumberFormat="0" applyBorder="0" applyProtection="0">
      <alignment horizontal="center"/>
    </xf>
    <xf numFmtId="0" fontId="80" fillId="0" borderId="0" applyNumberFormat="0" applyBorder="0" applyProtection="0">
      <alignment horizontal="center" textRotation="90"/>
    </xf>
    <xf numFmtId="4" fontId="39" fillId="0" borderId="0" applyBorder="0" applyProtection="0">
      <alignment horizontal="center" vertical="center" wrapText="1"/>
    </xf>
    <xf numFmtId="0" fontId="82" fillId="0" borderId="0" applyNumberFormat="0" applyBorder="0" applyProtection="0"/>
    <xf numFmtId="173" fontId="82" fillId="0" borderId="0" applyBorder="0" applyProtection="0"/>
    <xf numFmtId="9" fontId="45" fillId="0" borderId="0" applyFont="0" applyFill="0" applyBorder="0" applyAlignment="0" applyProtection="0"/>
    <xf numFmtId="4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6" fillId="0" borderId="0"/>
    <xf numFmtId="170" fontId="102" fillId="0" borderId="0" applyFill="0" applyAlignment="0" applyProtection="0"/>
    <xf numFmtId="4" fontId="31" fillId="0" borderId="0" applyBorder="0" applyProtection="0">
      <alignment horizontal="center" vertical="center" wrapText="1"/>
    </xf>
    <xf numFmtId="179" fontId="26" fillId="0" borderId="0" applyFont="0" applyFill="0" applyBorder="0" applyAlignment="0" applyProtection="0"/>
    <xf numFmtId="0" fontId="26" fillId="0" borderId="0" applyNumberFormat="0" applyFont="0" applyFill="0" applyBorder="0" applyAlignment="0" applyProtection="0"/>
    <xf numFmtId="167" fontId="26" fillId="0" borderId="0" applyFill="0" applyBorder="0" applyProtection="0">
      <alignment wrapText="1"/>
    </xf>
    <xf numFmtId="44" fontId="45" fillId="0" borderId="0" applyFont="0" applyFill="0" applyBorder="0" applyAlignment="0" applyProtection="0"/>
    <xf numFmtId="9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164" fontId="45" fillId="0" borderId="0" applyFont="0" applyFill="0" applyBorder="0" applyAlignment="0" applyProtection="0"/>
    <xf numFmtId="0" fontId="62" fillId="0" borderId="0">
      <alignment vertical="center"/>
    </xf>
    <xf numFmtId="183" fontId="109" fillId="0" borderId="0" applyBorder="0" applyProtection="0">
      <alignment vertical="center"/>
    </xf>
    <xf numFmtId="0" fontId="81" fillId="0" borderId="0" applyNumberFormat="0" applyBorder="0" applyProtection="0">
      <alignment horizontal="center" vertical="center"/>
    </xf>
    <xf numFmtId="0" fontId="81" fillId="0" borderId="0" applyNumberFormat="0" applyBorder="0" applyProtection="0">
      <alignment horizontal="center" vertical="center" textRotation="90"/>
    </xf>
    <xf numFmtId="173" fontId="61" fillId="0" borderId="0" applyBorder="0" applyProtection="0">
      <alignment horizontal="right" vertical="center"/>
    </xf>
    <xf numFmtId="0" fontId="83" fillId="0" borderId="0" applyNumberFormat="0" applyBorder="0" applyProtection="0">
      <alignment vertical="center"/>
    </xf>
    <xf numFmtId="173" fontId="83" fillId="0" borderId="0" applyBorder="0" applyProtection="0">
      <alignment vertical="center"/>
    </xf>
    <xf numFmtId="0" fontId="62" fillId="0" borderId="0" applyNumberFormat="0" applyBorder="0" applyProtection="0">
      <alignment horizontal="center" vertical="center" wrapText="1"/>
    </xf>
    <xf numFmtId="44" fontId="45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" fontId="25" fillId="0" borderId="0"/>
    <xf numFmtId="169" fontId="24" fillId="0" borderId="0" applyFill="0" applyBorder="0" applyAlignment="0" applyProtection="0"/>
    <xf numFmtId="49" fontId="10" fillId="0" borderId="0">
      <alignment horizontal="left" vertical="center"/>
    </xf>
    <xf numFmtId="0" fontId="11" fillId="0" borderId="0">
      <alignment horizontal="left" vertical="center" wrapText="1" indent="1"/>
    </xf>
    <xf numFmtId="0" fontId="11" fillId="0" borderId="0" applyFill="0">
      <alignment horizontal="left" vertical="center" wrapText="1" indent="1"/>
    </xf>
    <xf numFmtId="0" fontId="12" fillId="0" borderId="0">
      <alignment horizontal="left" vertical="center" wrapText="1"/>
    </xf>
    <xf numFmtId="0" fontId="13" fillId="0" borderId="0" applyNumberFormat="0" applyProtection="0">
      <alignment horizontal="left" vertical="center" wrapText="1"/>
    </xf>
    <xf numFmtId="0" fontId="14" fillId="0" borderId="0">
      <alignment horizontal="right" vertical="center" wrapText="1"/>
    </xf>
    <xf numFmtId="0" fontId="14" fillId="0" borderId="0" applyProtection="0">
      <alignment horizontal="right" vertical="center" wrapText="1"/>
    </xf>
    <xf numFmtId="165" fontId="15" fillId="0" borderId="0" applyFill="0" applyBorder="0" applyAlignment="0" applyProtection="0"/>
    <xf numFmtId="4" fontId="15" fillId="0" borderId="0" applyFill="0" applyBorder="0" applyAlignment="0" applyProtection="0"/>
    <xf numFmtId="4" fontId="16" fillId="0" borderId="0">
      <alignment horizontal="center" vertical="center" wrapText="1"/>
    </xf>
    <xf numFmtId="4" fontId="16" fillId="0" borderId="0" applyBorder="0" applyProtection="0">
      <alignment horizontal="center" vertical="center" wrapText="1"/>
    </xf>
    <xf numFmtId="0" fontId="17" fillId="0" borderId="0"/>
    <xf numFmtId="0" fontId="15" fillId="0" borderId="0"/>
    <xf numFmtId="167" fontId="19" fillId="0" borderId="0">
      <alignment horizontal="right" vertical="center"/>
    </xf>
    <xf numFmtId="0" fontId="20" fillId="0" borderId="0">
      <alignment horizontal="center" vertical="center" wrapText="1"/>
    </xf>
    <xf numFmtId="4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185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0" fontId="6" fillId="0" borderId="0"/>
    <xf numFmtId="0" fontId="26" fillId="0" borderId="0"/>
    <xf numFmtId="0" fontId="100" fillId="0" borderId="0">
      <alignment horizontal="left" vertical="center" wrapText="1" indent="1"/>
    </xf>
    <xf numFmtId="0" fontId="110" fillId="0" borderId="0">
      <alignment horizontal="left" vertical="center" wrapText="1"/>
    </xf>
    <xf numFmtId="0" fontId="30" fillId="0" borderId="0">
      <alignment horizontal="right" vertical="center" wrapText="1"/>
    </xf>
    <xf numFmtId="170" fontId="111" fillId="0" borderId="0"/>
    <xf numFmtId="0" fontId="112" fillId="0" borderId="0">
      <alignment horizontal="center"/>
    </xf>
    <xf numFmtId="0" fontId="113" fillId="0" borderId="0">
      <alignment horizontal="center"/>
    </xf>
    <xf numFmtId="0" fontId="112" fillId="0" borderId="0">
      <alignment horizontal="center" textRotation="90"/>
    </xf>
    <xf numFmtId="0" fontId="113" fillId="0" borderId="0">
      <alignment horizontal="center" textRotation="90"/>
    </xf>
    <xf numFmtId="4" fontId="31" fillId="0" borderId="0">
      <alignment horizontal="center" vertical="center" wrapText="1"/>
    </xf>
    <xf numFmtId="4" fontId="114" fillId="0" borderId="0"/>
    <xf numFmtId="4" fontId="26" fillId="0" borderId="0" applyFill="0" applyBorder="0" applyAlignment="0" applyProtection="0"/>
    <xf numFmtId="0" fontId="111" fillId="0" borderId="0"/>
    <xf numFmtId="0" fontId="114" fillId="0" borderId="0"/>
    <xf numFmtId="0" fontId="26" fillId="0" borderId="0"/>
    <xf numFmtId="0" fontId="115" fillId="0" borderId="0"/>
    <xf numFmtId="0" fontId="116" fillId="0" borderId="0"/>
    <xf numFmtId="167" fontId="115" fillId="0" borderId="0"/>
    <xf numFmtId="167" fontId="116" fillId="0" borderId="0"/>
    <xf numFmtId="9" fontId="6" fillId="0" borderId="0" applyFont="0" applyFill="0" applyBorder="0" applyAlignment="0" applyProtection="0"/>
    <xf numFmtId="49" fontId="10" fillId="0" borderId="0">
      <alignment horizontal="left" vertical="center"/>
    </xf>
    <xf numFmtId="0" fontId="11" fillId="0" borderId="0">
      <alignment horizontal="left" vertical="center" wrapText="1" indent="1"/>
    </xf>
    <xf numFmtId="0" fontId="12" fillId="0" borderId="0">
      <alignment horizontal="left" vertical="center" wrapText="1"/>
    </xf>
    <xf numFmtId="0" fontId="14" fillId="0" borderId="0">
      <alignment horizontal="right" vertical="center" wrapText="1"/>
    </xf>
    <xf numFmtId="165" fontId="15" fillId="0" borderId="0" applyFill="0" applyBorder="0" applyAlignment="0" applyProtection="0"/>
    <xf numFmtId="4" fontId="16" fillId="0" borderId="0">
      <alignment horizontal="center" vertical="center" wrapText="1"/>
    </xf>
    <xf numFmtId="4" fontId="25" fillId="0" borderId="0"/>
    <xf numFmtId="4" fontId="15" fillId="0" borderId="0" applyFill="0" applyBorder="0" applyAlignment="0" applyProtection="0"/>
    <xf numFmtId="169" fontId="24" fillId="0" borderId="0" applyFill="0" applyBorder="0" applyAlignment="0" applyProtection="0"/>
    <xf numFmtId="0" fontId="17" fillId="0" borderId="0"/>
    <xf numFmtId="0" fontId="15" fillId="0" borderId="0"/>
    <xf numFmtId="0" fontId="6" fillId="0" borderId="0"/>
    <xf numFmtId="178" fontId="6" fillId="0" borderId="0"/>
    <xf numFmtId="175" fontId="45" fillId="0" borderId="0"/>
    <xf numFmtId="44" fontId="6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0" fontId="26" fillId="0" borderId="0"/>
    <xf numFmtId="4" fontId="26" fillId="0" borderId="0" applyFill="0" applyBorder="0" applyAlignment="0" applyProtection="0"/>
    <xf numFmtId="0" fontId="100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165" fontId="26" fillId="0" borderId="0" applyFill="0" applyBorder="0" applyAlignment="0" applyProtection="0"/>
    <xf numFmtId="4" fontId="31" fillId="0" borderId="0" applyBorder="0" applyProtection="0">
      <alignment horizontal="center" vertical="center" wrapText="1"/>
    </xf>
    <xf numFmtId="179" fontId="26" fillId="0" borderId="0" applyFill="0" applyBorder="0" applyAlignment="0" applyProtection="0"/>
    <xf numFmtId="49" fontId="101" fillId="0" borderId="0" applyProtection="0">
      <alignment horizontal="left" vertical="center"/>
    </xf>
    <xf numFmtId="170" fontId="102" fillId="0" borderId="0" applyFill="0" applyAlignment="0" applyProtection="0"/>
    <xf numFmtId="0" fontId="6" fillId="0" borderId="0"/>
    <xf numFmtId="174" fontId="36" fillId="0" borderId="0"/>
    <xf numFmtId="0" fontId="33" fillId="0" borderId="0">
      <alignment horizontal="left" vertical="center" wrapText="1" indent="1"/>
    </xf>
    <xf numFmtId="4" fontId="39" fillId="0" borderId="0">
      <alignment horizontal="center" vertical="center" wrapText="1"/>
    </xf>
    <xf numFmtId="4" fontId="55" fillId="0" borderId="0">
      <alignment horizontal="center" vertical="center" wrapText="1"/>
    </xf>
    <xf numFmtId="44" fontId="8" fillId="0" borderId="0" applyFont="0" applyFill="0" applyBorder="0" applyAlignment="0" applyProtection="0"/>
    <xf numFmtId="0" fontId="6" fillId="0" borderId="0"/>
    <xf numFmtId="0" fontId="6" fillId="0" borderId="0"/>
    <xf numFmtId="44" fontId="8" fillId="0" borderId="0" applyFont="0" applyFill="0" applyBorder="0" applyAlignment="0" applyProtection="0"/>
    <xf numFmtId="0" fontId="6" fillId="0" borderId="0"/>
    <xf numFmtId="0" fontId="6" fillId="0" borderId="0"/>
    <xf numFmtId="44" fontId="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00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0" fontId="30" fillId="0" borderId="0" applyProtection="0">
      <alignment horizontal="right" vertical="center" wrapText="1"/>
    </xf>
    <xf numFmtId="4" fontId="31" fillId="0" borderId="0" applyBorder="0" applyProtection="0">
      <alignment horizontal="center" vertical="center" wrapText="1"/>
    </xf>
    <xf numFmtId="0" fontId="49" fillId="0" borderId="0"/>
    <xf numFmtId="167" fontId="110" fillId="0" borderId="0">
      <alignment horizontal="right" vertical="center"/>
    </xf>
    <xf numFmtId="0" fontId="27" fillId="0" borderId="0">
      <alignment horizontal="center" vertical="center" wrapText="1"/>
    </xf>
    <xf numFmtId="44" fontId="6" fillId="0" borderId="0" applyFont="0" applyFill="0" applyBorder="0" applyAlignment="0" applyProtection="0"/>
    <xf numFmtId="0" fontId="6" fillId="0" borderId="0"/>
    <xf numFmtId="0" fontId="37" fillId="0" borderId="0"/>
    <xf numFmtId="169" fontId="117" fillId="0" borderId="0" applyFill="0" applyBorder="0" applyAlignment="0" applyProtection="0"/>
    <xf numFmtId="0" fontId="45" fillId="0" borderId="0"/>
    <xf numFmtId="186" fontId="45" fillId="0" borderId="0" applyFont="0" applyFill="0" applyBorder="0" applyAlignment="0" applyProtection="0"/>
    <xf numFmtId="0" fontId="35" fillId="0" borderId="0" applyNumberFormat="0" applyBorder="0" applyProtection="0">
      <alignment horizontal="right" vertical="center" wrapText="1"/>
    </xf>
    <xf numFmtId="177" fontId="62" fillId="0" borderId="0" applyBorder="0" applyProtection="0"/>
    <xf numFmtId="0" fontId="80" fillId="0" borderId="0" applyNumberFormat="0" applyBorder="0" applyProtection="0">
      <alignment horizontal="center"/>
    </xf>
    <xf numFmtId="0" fontId="80" fillId="0" borderId="0" applyNumberFormat="0" applyBorder="0" applyProtection="0">
      <alignment horizontal="center" textRotation="90"/>
    </xf>
    <xf numFmtId="0" fontId="82" fillId="0" borderId="0" applyNumberFormat="0" applyBorder="0" applyProtection="0"/>
    <xf numFmtId="173" fontId="82" fillId="0" borderId="0" applyBorder="0" applyProtection="0"/>
    <xf numFmtId="44" fontId="6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78" fontId="5" fillId="0" borderId="0"/>
    <xf numFmtId="44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5" fillId="0" borderId="0"/>
    <xf numFmtId="44" fontId="8" fillId="0" borderId="0" applyFont="0" applyFill="0" applyBorder="0" applyAlignment="0" applyProtection="0"/>
    <xf numFmtId="0" fontId="5" fillId="0" borderId="0"/>
    <xf numFmtId="0" fontId="5" fillId="0" borderId="0"/>
    <xf numFmtId="44" fontId="8" fillId="0" borderId="0" applyFont="0" applyFill="0" applyBorder="0" applyAlignment="0" applyProtection="0"/>
    <xf numFmtId="0" fontId="5" fillId="0" borderId="0"/>
    <xf numFmtId="0" fontId="5" fillId="0" borderId="0"/>
    <xf numFmtId="44" fontId="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5" fillId="0" borderId="0"/>
    <xf numFmtId="0" fontId="110" fillId="0" borderId="0">
      <alignment horizontal="left" vertical="center" wrapText="1"/>
    </xf>
    <xf numFmtId="170" fontId="111" fillId="0" borderId="0"/>
    <xf numFmtId="0" fontId="5" fillId="0" borderId="0"/>
    <xf numFmtId="175" fontId="5" fillId="0" borderId="0"/>
    <xf numFmtId="0" fontId="59" fillId="0" borderId="0">
      <alignment horizontal="left" vertical="center" wrapText="1" indent="1"/>
    </xf>
    <xf numFmtId="174" fontId="121" fillId="0" borderId="0"/>
    <xf numFmtId="44" fontId="5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4" fillId="8" borderId="24" applyNumberFormat="0" applyFont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174" fontId="121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6" fillId="0" borderId="0"/>
    <xf numFmtId="0" fontId="30" fillId="65" borderId="0">
      <alignment horizontal="left" vertical="top" wrapText="1"/>
    </xf>
    <xf numFmtId="0" fontId="30" fillId="65" borderId="0">
      <alignment horizontal="left" vertical="top" wrapText="1"/>
    </xf>
    <xf numFmtId="0" fontId="30" fillId="65" borderId="0">
      <alignment horizontal="left" vertical="top" wrapText="1"/>
    </xf>
    <xf numFmtId="0" fontId="30" fillId="65" borderId="0">
      <alignment horizontal="left" vertical="top" wrapText="1"/>
    </xf>
    <xf numFmtId="0" fontId="30" fillId="65" borderId="0">
      <alignment horizontal="left" vertical="top" wrapText="1"/>
    </xf>
    <xf numFmtId="49" fontId="123" fillId="65" borderId="0">
      <alignment horizontal="left" vertical="top" wrapText="1"/>
    </xf>
    <xf numFmtId="49" fontId="124" fillId="65" borderId="0">
      <alignment horizontal="left" vertical="top" wrapText="1"/>
    </xf>
    <xf numFmtId="49" fontId="125" fillId="65" borderId="0">
      <alignment horizontal="left" vertical="top" wrapText="1"/>
    </xf>
    <xf numFmtId="49" fontId="126" fillId="65" borderId="0">
      <alignment horizontal="left" vertical="top" wrapText="1"/>
    </xf>
    <xf numFmtId="0" fontId="127" fillId="65" borderId="0">
      <alignment horizontal="left" vertical="top" wrapText="1"/>
    </xf>
    <xf numFmtId="49" fontId="27" fillId="65" borderId="0">
      <alignment horizontal="left" vertical="top"/>
    </xf>
    <xf numFmtId="49" fontId="128" fillId="65" borderId="0">
      <alignment horizontal="left" vertical="top"/>
    </xf>
    <xf numFmtId="0" fontId="129" fillId="65" borderId="0">
      <alignment horizontal="left" vertical="top" wrapText="1"/>
    </xf>
    <xf numFmtId="49" fontId="129" fillId="65" borderId="0">
      <alignment horizontal="left" vertical="top" wrapText="1"/>
    </xf>
    <xf numFmtId="49" fontId="130" fillId="65" borderId="0">
      <alignment horizontal="left" vertical="top"/>
    </xf>
    <xf numFmtId="49" fontId="128" fillId="65" borderId="0">
      <alignment vertical="top" wrapText="1"/>
    </xf>
    <xf numFmtId="0" fontId="127" fillId="65" borderId="0">
      <alignment horizontal="left" vertical="top" wrapText="1"/>
    </xf>
    <xf numFmtId="0" fontId="30" fillId="65" borderId="0">
      <alignment horizontal="left" vertical="top" wrapText="1"/>
    </xf>
    <xf numFmtId="49" fontId="127" fillId="65" borderId="0">
      <alignment horizontal="left" vertical="top" wrapText="1"/>
    </xf>
    <xf numFmtId="49" fontId="131" fillId="65" borderId="0">
      <alignment horizontal="left" vertical="top" wrapText="1"/>
    </xf>
    <xf numFmtId="49" fontId="50" fillId="65" borderId="0">
      <alignment horizontal="left" vertical="top"/>
    </xf>
    <xf numFmtId="0" fontId="4" fillId="0" borderId="0"/>
    <xf numFmtId="0" fontId="127" fillId="65" borderId="0">
      <alignment horizontal="left" vertical="top" wrapText="1"/>
    </xf>
    <xf numFmtId="0" fontId="110" fillId="65" borderId="0">
      <alignment horizontal="left" vertical="top" wrapText="1"/>
    </xf>
    <xf numFmtId="0" fontId="118" fillId="65" borderId="0">
      <alignment horizontal="left" vertical="top" wrapText="1"/>
    </xf>
    <xf numFmtId="0" fontId="27" fillId="65" borderId="0">
      <alignment horizontal="left" vertical="top" wrapText="1"/>
    </xf>
    <xf numFmtId="0" fontId="30" fillId="65" borderId="0">
      <alignment horizontal="left" vertical="top" wrapText="1"/>
    </xf>
    <xf numFmtId="0" fontId="27" fillId="65" borderId="0">
      <alignment horizontal="left" vertical="top" wrapText="1"/>
    </xf>
    <xf numFmtId="0" fontId="30" fillId="65" borderId="0">
      <alignment horizontal="left" vertical="top" wrapText="1"/>
    </xf>
    <xf numFmtId="0" fontId="27" fillId="65" borderId="0">
      <alignment horizontal="left" vertical="top" wrapText="1"/>
    </xf>
    <xf numFmtId="0" fontId="27" fillId="65" borderId="0">
      <alignment horizontal="left" vertical="top" wrapText="1"/>
    </xf>
    <xf numFmtId="49" fontId="131" fillId="65" borderId="0">
      <alignment horizontal="left" vertical="top" wrapText="1"/>
    </xf>
    <xf numFmtId="0" fontId="132" fillId="65" borderId="0">
      <alignment horizontal="left" vertical="top" wrapText="1"/>
    </xf>
    <xf numFmtId="0" fontId="110" fillId="65" borderId="0">
      <alignment horizontal="left" vertical="top" wrapText="1"/>
    </xf>
    <xf numFmtId="0" fontId="127" fillId="65" borderId="0">
      <alignment horizontal="left" vertical="top" wrapText="1"/>
    </xf>
    <xf numFmtId="0" fontId="127" fillId="65" borderId="0">
      <alignment horizontal="left" vertical="top" wrapText="1"/>
    </xf>
    <xf numFmtId="0" fontId="110" fillId="65" borderId="0">
      <alignment horizontal="left" vertical="top" wrapText="1"/>
    </xf>
    <xf numFmtId="0" fontId="127" fillId="65" borderId="0">
      <alignment horizontal="left" vertical="top" wrapText="1"/>
    </xf>
    <xf numFmtId="0" fontId="110" fillId="65" borderId="0">
      <alignment horizontal="left" vertical="top" wrapText="1"/>
    </xf>
    <xf numFmtId="0" fontId="110" fillId="65" borderId="0">
      <alignment horizontal="left" vertical="top" wrapText="1"/>
    </xf>
    <xf numFmtId="0" fontId="127" fillId="65" borderId="0">
      <alignment horizontal="left" vertical="top" wrapText="1"/>
    </xf>
    <xf numFmtId="0" fontId="27" fillId="65" borderId="0">
      <alignment horizontal="left" vertical="top" wrapText="1"/>
    </xf>
    <xf numFmtId="0" fontId="110" fillId="65" borderId="0">
      <alignment horizontal="left" vertical="top" wrapText="1"/>
    </xf>
    <xf numFmtId="0" fontId="30" fillId="65" borderId="0">
      <alignment horizontal="left" vertical="top" wrapText="1"/>
    </xf>
    <xf numFmtId="0" fontId="30" fillId="65" borderId="0">
      <alignment horizontal="left" vertical="top" wrapText="1"/>
    </xf>
    <xf numFmtId="0" fontId="30" fillId="65" borderId="0">
      <alignment horizontal="left" vertical="top" wrapText="1"/>
    </xf>
    <xf numFmtId="0" fontId="110" fillId="65" borderId="0">
      <alignment horizontal="left" vertical="top" wrapText="1"/>
    </xf>
    <xf numFmtId="0" fontId="27" fillId="65" borderId="0">
      <alignment horizontal="left" vertical="top" wrapText="1"/>
    </xf>
    <xf numFmtId="0" fontId="27" fillId="65" borderId="0">
      <alignment horizontal="left" vertical="top" wrapText="1"/>
    </xf>
    <xf numFmtId="0" fontId="27" fillId="65" borderId="0">
      <alignment horizontal="left" vertical="top" wrapText="1"/>
    </xf>
    <xf numFmtId="0" fontId="27" fillId="65" borderId="0">
      <alignment horizontal="left" vertical="top" wrapText="1"/>
    </xf>
    <xf numFmtId="0" fontId="27" fillId="65" borderId="0">
      <alignment horizontal="left" vertical="top" wrapText="1"/>
    </xf>
    <xf numFmtId="49" fontId="133" fillId="65" borderId="0">
      <alignment horizontal="left" vertical="top" wrapText="1"/>
    </xf>
    <xf numFmtId="49" fontId="124" fillId="66" borderId="30">
      <alignment horizontal="left" vertical="top" wrapText="1"/>
    </xf>
    <xf numFmtId="49" fontId="125" fillId="65" borderId="0">
      <alignment horizontal="left" vertical="top" wrapText="1"/>
    </xf>
    <xf numFmtId="49" fontId="134" fillId="65" borderId="0">
      <alignment horizontal="left" vertical="top" wrapText="1"/>
    </xf>
    <xf numFmtId="49" fontId="134" fillId="65" borderId="0">
      <alignment horizontal="left" vertical="top" wrapText="1"/>
    </xf>
    <xf numFmtId="49" fontId="135" fillId="65" borderId="0">
      <alignment horizontal="left" vertical="top" wrapText="1"/>
    </xf>
    <xf numFmtId="49" fontId="126" fillId="65" borderId="0">
      <alignment horizontal="left" vertical="top" wrapText="1"/>
    </xf>
    <xf numFmtId="49" fontId="136" fillId="65" borderId="0">
      <alignment horizontal="left" vertical="top" wrapText="1"/>
    </xf>
    <xf numFmtId="49" fontId="137" fillId="65" borderId="0">
      <alignment horizontal="left" vertical="top" wrapText="1"/>
    </xf>
    <xf numFmtId="0" fontId="138" fillId="65" borderId="0">
      <alignment horizontal="left" vertical="top" wrapText="1" indent="1"/>
    </xf>
    <xf numFmtId="0" fontId="139" fillId="65" borderId="0">
      <alignment horizontal="left" vertical="top" wrapText="1" indent="1"/>
    </xf>
    <xf numFmtId="0" fontId="138" fillId="65" borderId="0">
      <alignment horizontal="left" vertical="top" wrapText="1" indent="1"/>
    </xf>
    <xf numFmtId="49" fontId="128" fillId="65" borderId="0">
      <alignment vertical="top" wrapText="1"/>
    </xf>
    <xf numFmtId="0" fontId="102" fillId="0" borderId="0" applyFont="0" applyFill="0" applyBorder="0" applyAlignment="0" applyProtection="0"/>
    <xf numFmtId="0" fontId="140" fillId="65" borderId="0">
      <alignment horizontal="left" vertical="top" wrapText="1"/>
    </xf>
    <xf numFmtId="0" fontId="129" fillId="65" borderId="0">
      <alignment horizontal="left" vertical="top" wrapText="1"/>
    </xf>
    <xf numFmtId="0" fontId="129" fillId="65" borderId="0">
      <alignment horizontal="left" vertical="top" wrapText="1"/>
    </xf>
    <xf numFmtId="0" fontId="27" fillId="65" borderId="0">
      <alignment horizontal="left" vertical="top" wrapText="1"/>
    </xf>
    <xf numFmtId="0" fontId="27" fillId="65" borderId="0">
      <alignment horizontal="left" vertical="top" wrapText="1"/>
    </xf>
    <xf numFmtId="49" fontId="27" fillId="65" borderId="0">
      <alignment horizontal="left" vertical="top" wrapText="1"/>
    </xf>
    <xf numFmtId="49" fontId="27" fillId="65" borderId="0">
      <alignment horizontal="left" vertical="top" wrapText="1"/>
    </xf>
    <xf numFmtId="0" fontId="129" fillId="65" borderId="0">
      <alignment horizontal="left" vertical="top" wrapText="1"/>
    </xf>
    <xf numFmtId="0" fontId="141" fillId="65" borderId="0">
      <alignment horizontal="left" vertical="top" wrapText="1"/>
    </xf>
    <xf numFmtId="4" fontId="122" fillId="0" borderId="0">
      <alignment horizontal="right" vertical="center"/>
    </xf>
    <xf numFmtId="0" fontId="142" fillId="65" borderId="0">
      <alignment horizontal="left" vertical="top" wrapText="1"/>
    </xf>
    <xf numFmtId="164" fontId="5" fillId="0" borderId="0" applyFont="0" applyFill="0" applyBorder="0" applyAlignment="0" applyProtection="0"/>
    <xf numFmtId="174" fontId="121" fillId="0" borderId="0"/>
    <xf numFmtId="44" fontId="26" fillId="0" borderId="0" applyFill="0" applyBorder="0" applyAlignment="0" applyProtection="0"/>
    <xf numFmtId="9" fontId="26" fillId="0" borderId="0" applyFill="0" applyBorder="0" applyAlignment="0" applyProtection="0"/>
    <xf numFmtId="9" fontId="26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34" fillId="0" borderId="0">
      <alignment horizontal="left" vertical="center" wrapText="1"/>
    </xf>
    <xf numFmtId="0" fontId="3" fillId="0" borderId="0"/>
    <xf numFmtId="44" fontId="3" fillId="0" borderId="0" applyFont="0" applyFill="0" applyBorder="0" applyAlignment="0" applyProtection="0"/>
    <xf numFmtId="0" fontId="3" fillId="8" borderId="24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3" fillId="0" borderId="0"/>
    <xf numFmtId="44" fontId="26" fillId="0" borderId="0" applyFill="0" applyBorder="0" applyAlignment="0" applyProtection="0"/>
    <xf numFmtId="0" fontId="26" fillId="0" borderId="0"/>
    <xf numFmtId="49" fontId="101" fillId="0" borderId="0" applyProtection="0">
      <alignment horizontal="left" vertical="center"/>
    </xf>
    <xf numFmtId="0" fontId="100" fillId="0" borderId="0">
      <alignment horizontal="left" vertical="center" wrapText="1" indent="1"/>
    </xf>
    <xf numFmtId="0" fontId="110" fillId="0" borderId="0">
      <alignment horizontal="left" vertical="center" wrapText="1"/>
    </xf>
    <xf numFmtId="0" fontId="30" fillId="0" borderId="0">
      <alignment horizontal="right" vertical="center" wrapText="1"/>
    </xf>
    <xf numFmtId="170" fontId="111" fillId="0" borderId="0"/>
    <xf numFmtId="4" fontId="31" fillId="0" borderId="0">
      <alignment horizontal="center" vertical="center" wrapText="1"/>
    </xf>
    <xf numFmtId="179" fontId="26" fillId="0" borderId="0" applyFill="0" applyBorder="0" applyAlignment="0" applyProtection="0"/>
    <xf numFmtId="0" fontId="111" fillId="0" borderId="0"/>
    <xf numFmtId="0" fontId="114" fillId="0" borderId="0"/>
    <xf numFmtId="0" fontId="26" fillId="0" borderId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78" fontId="5" fillId="0" borderId="0"/>
    <xf numFmtId="0" fontId="2" fillId="0" borderId="0"/>
    <xf numFmtId="44" fontId="2" fillId="0" borderId="0" applyFont="0" applyFill="0" applyBorder="0" applyAlignment="0" applyProtection="0"/>
    <xf numFmtId="4" fontId="39" fillId="0" borderId="0">
      <alignment horizontal="center" vertical="center" wrapText="1"/>
    </xf>
    <xf numFmtId="44" fontId="2" fillId="0" borderId="0" applyFont="0" applyFill="0" applyBorder="0" applyAlignment="0" applyProtection="0"/>
    <xf numFmtId="0" fontId="33" fillId="0" borderId="0">
      <alignment horizontal="left" vertical="center" wrapText="1" indent="1"/>
    </xf>
    <xf numFmtId="179" fontId="26" fillId="0" borderId="0" applyFont="0" applyFill="0" applyBorder="0" applyAlignment="0" applyProtection="0"/>
    <xf numFmtId="0" fontId="100" fillId="0" borderId="0" applyFill="0">
      <alignment horizontal="left" vertical="center" wrapText="1" indent="1"/>
    </xf>
    <xf numFmtId="0" fontId="29" fillId="0" borderId="0" applyNumberFormat="0" applyProtection="0">
      <alignment horizontal="left" vertical="center" wrapText="1"/>
    </xf>
    <xf numFmtId="0" fontId="30" fillId="0" borderId="0" applyProtection="0">
      <alignment horizontal="right" vertical="center" wrapText="1"/>
    </xf>
    <xf numFmtId="0" fontId="5" fillId="0" borderId="0"/>
    <xf numFmtId="9" fontId="2" fillId="0" borderId="0" applyFont="0" applyFill="0" applyBorder="0" applyAlignment="0" applyProtection="0"/>
    <xf numFmtId="169" fontId="117" fillId="0" borderId="0" applyFill="0" applyBorder="0" applyAlignment="0" applyProtection="0"/>
    <xf numFmtId="44" fontId="5" fillId="0" borderId="0" applyFont="0" applyFill="0" applyBorder="0" applyAlignment="0" applyProtection="0"/>
    <xf numFmtId="0" fontId="34" fillId="0" borderId="0">
      <alignment horizontal="left" vertical="center" wrapText="1"/>
    </xf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6" fillId="0" borderId="0"/>
    <xf numFmtId="44" fontId="5" fillId="0" borderId="0" applyFont="0" applyFill="0" applyBorder="0" applyAlignment="0" applyProtection="0"/>
    <xf numFmtId="0" fontId="26" fillId="0" borderId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0" fontId="5" fillId="0" borderId="0"/>
    <xf numFmtId="49" fontId="58" fillId="0" borderId="0">
      <alignment horizontal="left" vertical="center"/>
    </xf>
    <xf numFmtId="175" fontId="60" fillId="0" borderId="0">
      <alignment horizontal="left" vertical="center" wrapText="1"/>
    </xf>
    <xf numFmtId="177" fontId="5" fillId="0" borderId="0"/>
    <xf numFmtId="174" fontId="5" fillId="0" borderId="0"/>
    <xf numFmtId="174" fontId="45" fillId="0" borderId="0"/>
    <xf numFmtId="175" fontId="62" fillId="0" borderId="0"/>
    <xf numFmtId="182" fontId="5" fillId="0" borderId="0"/>
    <xf numFmtId="0" fontId="5" fillId="63" borderId="24"/>
    <xf numFmtId="180" fontId="5" fillId="0" borderId="0"/>
    <xf numFmtId="175" fontId="80" fillId="0" borderId="0">
      <alignment horizontal="center"/>
    </xf>
    <xf numFmtId="175" fontId="81" fillId="0" borderId="0">
      <alignment horizontal="center"/>
    </xf>
    <xf numFmtId="175" fontId="80" fillId="0" borderId="0">
      <alignment horizontal="center" textRotation="90"/>
    </xf>
    <xf numFmtId="175" fontId="81" fillId="0" borderId="0">
      <alignment horizontal="center" textRotation="90"/>
    </xf>
    <xf numFmtId="181" fontId="55" fillId="0" borderId="0">
      <alignment horizontal="center" vertical="center" wrapText="1"/>
    </xf>
    <xf numFmtId="181" fontId="5" fillId="0" borderId="0"/>
    <xf numFmtId="176" fontId="5" fillId="0" borderId="0"/>
    <xf numFmtId="176" fontId="5" fillId="0" borderId="0"/>
    <xf numFmtId="0" fontId="5" fillId="0" borderId="0"/>
    <xf numFmtId="178" fontId="5" fillId="0" borderId="0"/>
    <xf numFmtId="0" fontId="5" fillId="0" borderId="0"/>
    <xf numFmtId="175" fontId="45" fillId="0" borderId="0"/>
    <xf numFmtId="175" fontId="45" fillId="0" borderId="0"/>
    <xf numFmtId="175" fontId="45" fillId="0" borderId="0"/>
    <xf numFmtId="175" fontId="45" fillId="0" borderId="0"/>
    <xf numFmtId="175" fontId="45" fillId="0" borderId="0"/>
    <xf numFmtId="175" fontId="62" fillId="0" borderId="0"/>
    <xf numFmtId="180" fontId="5" fillId="0" borderId="0"/>
    <xf numFmtId="180" fontId="5" fillId="0" borderId="0"/>
    <xf numFmtId="175" fontId="82" fillId="0" borderId="0"/>
    <xf numFmtId="175" fontId="83" fillId="0" borderId="0"/>
    <xf numFmtId="173" fontId="82" fillId="0" borderId="0"/>
    <xf numFmtId="173" fontId="83" fillId="0" borderId="0"/>
    <xf numFmtId="173" fontId="5" fillId="0" borderId="0">
      <alignment wrapText="1"/>
    </xf>
    <xf numFmtId="173" fontId="62" fillId="0" borderId="0">
      <alignment wrapText="1"/>
    </xf>
    <xf numFmtId="44" fontId="5" fillId="0" borderId="0" applyFont="0" applyFill="0" applyBorder="0" applyAlignment="0" applyProtection="0"/>
    <xf numFmtId="0" fontId="33" fillId="0" borderId="0">
      <alignment horizontal="left" vertical="center" wrapText="1" indent="1"/>
    </xf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" fontId="26" fillId="0" borderId="0" applyFill="0" applyBorder="0" applyAlignment="0" applyProtection="0"/>
    <xf numFmtId="0" fontId="5" fillId="0" borderId="0"/>
    <xf numFmtId="9" fontId="2" fillId="0" borderId="0" applyFont="0" applyFill="0" applyBorder="0" applyAlignment="0" applyProtection="0"/>
    <xf numFmtId="0" fontId="5" fillId="0" borderId="0"/>
    <xf numFmtId="0" fontId="5" fillId="0" borderId="0"/>
    <xf numFmtId="44" fontId="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49" fontId="58" fillId="0" borderId="0">
      <alignment horizontal="left" vertical="center"/>
    </xf>
    <xf numFmtId="0" fontId="59" fillId="0" borderId="0">
      <alignment horizontal="left" vertical="center" wrapText="1" indent="1"/>
    </xf>
    <xf numFmtId="0" fontId="37" fillId="0" borderId="0"/>
    <xf numFmtId="0" fontId="5" fillId="0" borderId="0"/>
    <xf numFmtId="0" fontId="34" fillId="0" borderId="0">
      <alignment horizontal="left" vertical="center" wrapText="1"/>
    </xf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174" fontId="37" fillId="0" borderId="0"/>
    <xf numFmtId="44" fontId="5" fillId="0" borderId="0" applyFont="0" applyFill="0" applyBorder="0" applyAlignment="0" applyProtection="0"/>
    <xf numFmtId="0" fontId="60" fillId="0" borderId="0">
      <alignment horizontal="left" vertical="center" wrapText="1"/>
    </xf>
    <xf numFmtId="177" fontId="6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4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5" fillId="0" borderId="0"/>
    <xf numFmtId="175" fontId="5" fillId="0" borderId="0"/>
    <xf numFmtId="175" fontId="33" fillId="0" borderId="0">
      <alignment horizontal="left" vertical="center" wrapText="1" indent="1"/>
    </xf>
    <xf numFmtId="176" fontId="5" fillId="0" borderId="0"/>
    <xf numFmtId="174" fontId="45" fillId="0" borderId="0"/>
    <xf numFmtId="181" fontId="39" fillId="0" borderId="0">
      <alignment horizontal="center" vertical="center" wrapText="1"/>
    </xf>
    <xf numFmtId="175" fontId="45" fillId="0" borderId="0"/>
    <xf numFmtId="49" fontId="32" fillId="0" borderId="0" applyBorder="0" applyProtection="0">
      <alignment horizontal="left" vertical="center"/>
    </xf>
    <xf numFmtId="0" fontId="33" fillId="0" borderId="0" applyNumberFormat="0" applyBorder="0" applyProtection="0">
      <alignment horizontal="left" vertical="center" wrapText="1" indent="1"/>
    </xf>
    <xf numFmtId="0" fontId="61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right" vertical="center" wrapText="1"/>
    </xf>
    <xf numFmtId="4" fontId="39" fillId="0" borderId="0" applyBorder="0" applyProtection="0">
      <alignment horizontal="center" vertical="center" wrapText="1"/>
    </xf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1" fillId="0" borderId="0" applyBorder="0" applyProtection="0">
      <alignment horizontal="center" vertical="center" wrapText="1"/>
    </xf>
    <xf numFmtId="0" fontId="26" fillId="0" borderId="0" applyNumberFormat="0" applyFont="0" applyFill="0" applyBorder="0" applyAlignment="0" applyProtection="0"/>
    <xf numFmtId="44" fontId="45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45" fillId="0" borderId="0" applyFont="0" applyFill="0" applyBorder="0" applyAlignment="0" applyProtection="0"/>
    <xf numFmtId="0" fontId="62" fillId="0" borderId="0">
      <alignment vertical="center"/>
    </xf>
    <xf numFmtId="173" fontId="61" fillId="0" borderId="0" applyBorder="0" applyProtection="0">
      <alignment horizontal="right" vertical="center"/>
    </xf>
    <xf numFmtId="0" fontId="62" fillId="0" borderId="0" applyNumberFormat="0" applyBorder="0" applyProtection="0">
      <alignment horizontal="center" vertical="center" wrapText="1"/>
    </xf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1" fillId="0" borderId="0" applyFill="0">
      <alignment horizontal="left" vertical="center" wrapText="1" indent="1"/>
    </xf>
    <xf numFmtId="0" fontId="12" fillId="0" borderId="0">
      <alignment horizontal="left" vertical="center" wrapText="1"/>
    </xf>
    <xf numFmtId="0" fontId="13" fillId="0" borderId="0" applyNumberFormat="0" applyProtection="0">
      <alignment horizontal="left" vertical="center" wrapText="1"/>
    </xf>
    <xf numFmtId="0" fontId="14" fillId="0" borderId="0">
      <alignment horizontal="right" vertical="center" wrapText="1"/>
    </xf>
    <xf numFmtId="0" fontId="14" fillId="0" borderId="0" applyProtection="0">
      <alignment horizontal="right" vertical="center" wrapText="1"/>
    </xf>
    <xf numFmtId="4" fontId="15" fillId="0" borderId="0" applyFill="0" applyBorder="0" applyAlignment="0" applyProtection="0"/>
    <xf numFmtId="0" fontId="17" fillId="0" borderId="0"/>
    <xf numFmtId="0" fontId="1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178" fontId="5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8" borderId="24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85" fillId="0" borderId="17" applyNumberFormat="0" applyFill="0" applyAlignment="0" applyProtection="0"/>
    <xf numFmtId="0" fontId="86" fillId="0" borderId="18" applyNumberFormat="0" applyFill="0" applyAlignment="0" applyProtection="0"/>
    <xf numFmtId="0" fontId="87" fillId="0" borderId="19" applyNumberFormat="0" applyFill="0" applyAlignment="0" applyProtection="0"/>
    <xf numFmtId="0" fontId="87" fillId="0" borderId="0" applyNumberFormat="0" applyFill="0" applyBorder="0" applyAlignment="0" applyProtection="0"/>
    <xf numFmtId="0" fontId="88" fillId="2" borderId="0" applyNumberFormat="0" applyBorder="0" applyAlignment="0" applyProtection="0"/>
    <xf numFmtId="0" fontId="89" fillId="3" borderId="0" applyNumberFormat="0" applyBorder="0" applyAlignment="0" applyProtection="0"/>
    <xf numFmtId="0" fontId="91" fillId="5" borderId="20" applyNumberFormat="0" applyAlignment="0" applyProtection="0"/>
    <xf numFmtId="0" fontId="92" fillId="6" borderId="21" applyNumberFormat="0" applyAlignment="0" applyProtection="0"/>
    <xf numFmtId="0" fontId="93" fillId="6" borderId="20" applyNumberFormat="0" applyAlignment="0" applyProtection="0"/>
    <xf numFmtId="0" fontId="94" fillId="0" borderId="22" applyNumberFormat="0" applyFill="0" applyAlignment="0" applyProtection="0"/>
    <xf numFmtId="0" fontId="95" fillId="7" borderId="23" applyNumberFormat="0" applyAlignment="0" applyProtection="0"/>
    <xf numFmtId="0" fontId="96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0" borderId="25" applyNumberFormat="0" applyFill="0" applyAlignment="0" applyProtection="0"/>
    <xf numFmtId="0" fontId="99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99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99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99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99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99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8" borderId="24" applyNumberFormat="0" applyFont="0" applyAlignment="0" applyProtection="0"/>
    <xf numFmtId="44" fontId="1" fillId="0" borderId="0" applyFont="0" applyFill="0" applyBorder="0" applyAlignment="0" applyProtection="0"/>
    <xf numFmtId="177" fontId="37" fillId="0" borderId="0"/>
    <xf numFmtId="175" fontId="5" fillId="0" borderId="0"/>
    <xf numFmtId="44" fontId="1" fillId="0" borderId="0" applyFont="0" applyFill="0" applyBorder="0" applyAlignment="0" applyProtection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0" fontId="1" fillId="8" borderId="24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5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" fontId="31" fillId="0" borderId="0" applyBorder="0" applyProtection="0">
      <alignment horizontal="center" vertical="center" wrapText="1"/>
    </xf>
    <xf numFmtId="0" fontId="49" fillId="0" borderId="0"/>
    <xf numFmtId="9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59" fillId="0" borderId="0">
      <alignment horizontal="left" vertical="center" wrapText="1" indent="1"/>
    </xf>
    <xf numFmtId="0" fontId="37" fillId="0" borderId="0"/>
    <xf numFmtId="44" fontId="26" fillId="0" borderId="0" applyFont="0" applyFill="0" applyBorder="0" applyAlignment="0" applyProtection="0"/>
    <xf numFmtId="0" fontId="26" fillId="0" borderId="0"/>
    <xf numFmtId="0" fontId="30" fillId="0" borderId="0">
      <alignment horizontal="right" vertical="center" wrapText="1"/>
    </xf>
    <xf numFmtId="4" fontId="31" fillId="0" borderId="0">
      <alignment horizontal="center" vertical="center" wrapText="1"/>
    </xf>
    <xf numFmtId="4" fontId="114" fillId="0" borderId="0"/>
    <xf numFmtId="4" fontId="26" fillId="0" borderId="0" applyFill="0" applyBorder="0" applyAlignment="0" applyProtection="0"/>
    <xf numFmtId="0" fontId="111" fillId="0" borderId="0"/>
    <xf numFmtId="49" fontId="10" fillId="0" borderId="0">
      <alignment horizontal="left" vertical="center"/>
    </xf>
    <xf numFmtId="0" fontId="11" fillId="0" borderId="0" applyFill="0">
      <alignment horizontal="left" vertical="center" wrapText="1" indent="1"/>
    </xf>
    <xf numFmtId="0" fontId="13" fillId="0" borderId="0" applyNumberFormat="0" applyProtection="0">
      <alignment horizontal="left" vertical="center" wrapText="1"/>
    </xf>
    <xf numFmtId="0" fontId="14" fillId="0" borderId="0" applyProtection="0">
      <alignment horizontal="right" vertical="center" wrapText="1"/>
    </xf>
    <xf numFmtId="165" fontId="15" fillId="0" borderId="0" applyFill="0" applyBorder="0" applyAlignment="0" applyProtection="0"/>
    <xf numFmtId="169" fontId="24" fillId="0" borderId="0" applyFill="0" applyBorder="0" applyAlignment="0" applyProtection="0"/>
    <xf numFmtId="0" fontId="17" fillId="0" borderId="0"/>
    <xf numFmtId="0" fontId="15" fillId="0" borderId="0"/>
    <xf numFmtId="0" fontId="33" fillId="0" borderId="0">
      <alignment horizontal="left" vertical="center" wrapText="1" indent="1"/>
    </xf>
    <xf numFmtId="0" fontId="35" fillId="0" borderId="0">
      <alignment horizontal="right" vertical="center" wrapText="1"/>
    </xf>
    <xf numFmtId="4" fontId="39" fillId="0" borderId="0">
      <alignment horizontal="center" vertical="center" wrapText="1"/>
    </xf>
    <xf numFmtId="174" fontId="45" fillId="0" borderId="0"/>
    <xf numFmtId="0" fontId="1" fillId="0" borderId="0"/>
    <xf numFmtId="44" fontId="1" fillId="0" borderId="0" applyFont="0" applyFill="0" applyBorder="0" applyAlignment="0" applyProtection="0"/>
    <xf numFmtId="0" fontId="26" fillId="0" borderId="0"/>
    <xf numFmtId="170" fontId="102" fillId="0" borderId="0" applyFill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169" fontId="117" fillId="0" borderId="0" applyFill="0" applyBorder="0" applyAlignment="0" applyProtection="0"/>
    <xf numFmtId="0" fontId="45" fillId="0" borderId="0"/>
    <xf numFmtId="186" fontId="45" fillId="0" borderId="0" applyFont="0" applyFill="0" applyBorder="0" applyAlignment="0" applyProtection="0"/>
    <xf numFmtId="175" fontId="45" fillId="0" borderId="0" applyFont="0" applyBorder="0" applyProtection="0"/>
    <xf numFmtId="44" fontId="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47" fillId="0" borderId="0"/>
    <xf numFmtId="175" fontId="5" fillId="0" borderId="0"/>
    <xf numFmtId="0" fontId="148" fillId="0" borderId="0"/>
    <xf numFmtId="173" fontId="148" fillId="0" borderId="0"/>
    <xf numFmtId="4" fontId="55" fillId="0" borderId="0" applyBorder="0" applyProtection="0">
      <alignment horizontal="center" vertical="center" wrapText="1"/>
    </xf>
    <xf numFmtId="0" fontId="149" fillId="0" borderId="0" applyNumberFormat="0" applyBorder="0" applyProtection="0"/>
    <xf numFmtId="186" fontId="56" fillId="0" borderId="0" applyFont="0" applyFill="0" applyBorder="0" applyAlignment="0" applyProtection="0"/>
  </cellStyleXfs>
  <cellXfs count="217">
    <xf numFmtId="0" fontId="0" fillId="0" borderId="0" xfId="0"/>
    <xf numFmtId="1" fontId="43" fillId="0" borderId="0" xfId="409" applyNumberFormat="1" applyFont="1" applyAlignment="1" applyProtection="1">
      <alignment horizontal="center" wrapText="1"/>
      <protection locked="0"/>
    </xf>
    <xf numFmtId="0" fontId="5" fillId="0" borderId="0" xfId="482" applyAlignment="1">
      <alignment horizontal="center"/>
    </xf>
    <xf numFmtId="0" fontId="5" fillId="0" borderId="0" xfId="482"/>
    <xf numFmtId="0" fontId="26" fillId="0" borderId="0" xfId="409"/>
    <xf numFmtId="0" fontId="26" fillId="0" borderId="0" xfId="409" applyAlignment="1">
      <alignment horizontal="center"/>
    </xf>
    <xf numFmtId="0" fontId="42" fillId="64" borderId="10" xfId="409" applyFont="1" applyFill="1" applyBorder="1" applyAlignment="1">
      <alignment horizontal="center" wrapText="1"/>
    </xf>
    <xf numFmtId="0" fontId="42" fillId="64" borderId="10" xfId="409" applyFont="1" applyFill="1" applyBorder="1" applyAlignment="1">
      <alignment horizontal="center"/>
    </xf>
    <xf numFmtId="167" fontId="42" fillId="64" borderId="10" xfId="409" applyNumberFormat="1" applyFont="1" applyFill="1" applyBorder="1" applyAlignment="1">
      <alignment horizontal="center" wrapText="1"/>
    </xf>
    <xf numFmtId="0" fontId="42" fillId="0" borderId="10" xfId="409" applyFont="1" applyBorder="1" applyAlignment="1">
      <alignment horizontal="center" wrapText="1"/>
    </xf>
    <xf numFmtId="0" fontId="47" fillId="0" borderId="10" xfId="409" applyFont="1" applyBorder="1" applyAlignment="1">
      <alignment horizontal="center" wrapText="1"/>
    </xf>
    <xf numFmtId="4" fontId="47" fillId="0" borderId="10" xfId="409" applyNumberFormat="1" applyFont="1" applyBorder="1" applyAlignment="1" applyProtection="1">
      <alignment horizontal="center" wrapText="1"/>
      <protection locked="0"/>
    </xf>
    <xf numFmtId="167" fontId="47" fillId="0" borderId="10" xfId="409" applyNumberFormat="1" applyFont="1" applyBorder="1" applyAlignment="1">
      <alignment horizontal="right" wrapText="1"/>
    </xf>
    <xf numFmtId="0" fontId="27" fillId="0" borderId="6" xfId="409" applyFont="1" applyBorder="1" applyAlignment="1">
      <alignment horizontal="center"/>
    </xf>
    <xf numFmtId="0" fontId="27" fillId="0" borderId="6" xfId="409" applyFont="1" applyBorder="1"/>
    <xf numFmtId="4" fontId="27" fillId="0" borderId="6" xfId="409" applyNumberFormat="1" applyFont="1" applyBorder="1" applyAlignment="1">
      <alignment horizontal="center"/>
    </xf>
    <xf numFmtId="170" fontId="27" fillId="0" borderId="6" xfId="399" applyFont="1" applyBorder="1" applyAlignment="1">
      <alignment horizontal="right"/>
    </xf>
    <xf numFmtId="0" fontId="27" fillId="0" borderId="8" xfId="409" applyFont="1" applyBorder="1" applyAlignment="1">
      <alignment horizontal="center"/>
    </xf>
    <xf numFmtId="167" fontId="26" fillId="0" borderId="8" xfId="409" applyNumberFormat="1" applyBorder="1"/>
    <xf numFmtId="0" fontId="26" fillId="0" borderId="8" xfId="409" applyBorder="1" applyAlignment="1">
      <alignment horizontal="right"/>
    </xf>
    <xf numFmtId="0" fontId="26" fillId="0" borderId="8" xfId="409" applyBorder="1" applyAlignment="1">
      <alignment horizontal="center"/>
    </xf>
    <xf numFmtId="1" fontId="54" fillId="0" borderId="0" xfId="482" applyNumberFormat="1" applyFont="1" applyAlignment="1" applyProtection="1">
      <alignment horizontal="center" wrapText="1"/>
      <protection locked="0"/>
    </xf>
    <xf numFmtId="0" fontId="26" fillId="0" borderId="8" xfId="409" applyBorder="1"/>
    <xf numFmtId="0" fontId="44" fillId="0" borderId="8" xfId="408" applyFont="1" applyBorder="1" applyAlignment="1">
      <alignment horizontal="right" wrapText="1"/>
    </xf>
    <xf numFmtId="168" fontId="27" fillId="0" borderId="8" xfId="409" applyNumberFormat="1" applyFont="1" applyBorder="1" applyAlignment="1">
      <alignment horizontal="center"/>
    </xf>
    <xf numFmtId="165" fontId="42" fillId="0" borderId="8" xfId="409" applyNumberFormat="1" applyFont="1" applyBorder="1" applyAlignment="1">
      <alignment horizontal="right"/>
    </xf>
    <xf numFmtId="165" fontId="42" fillId="0" borderId="10" xfId="409" applyNumberFormat="1" applyFont="1" applyBorder="1" applyAlignment="1">
      <alignment horizontal="right"/>
    </xf>
    <xf numFmtId="0" fontId="42" fillId="0" borderId="8" xfId="409" applyFont="1" applyBorder="1" applyAlignment="1">
      <alignment horizontal="right" wrapText="1"/>
    </xf>
    <xf numFmtId="0" fontId="26" fillId="0" borderId="12" xfId="409" applyBorder="1" applyAlignment="1">
      <alignment horizontal="center"/>
    </xf>
    <xf numFmtId="0" fontId="42" fillId="0" borderId="12" xfId="409" applyFont="1" applyBorder="1" applyAlignment="1">
      <alignment horizontal="right" wrapText="1"/>
    </xf>
    <xf numFmtId="0" fontId="27" fillId="0" borderId="12" xfId="409" applyFont="1" applyBorder="1" applyAlignment="1">
      <alignment horizontal="center"/>
    </xf>
    <xf numFmtId="168" fontId="27" fillId="0" borderId="12" xfId="409" applyNumberFormat="1" applyFont="1" applyBorder="1" applyAlignment="1">
      <alignment horizontal="center"/>
    </xf>
    <xf numFmtId="165" fontId="42" fillId="0" borderId="12" xfId="409" applyNumberFormat="1" applyFont="1" applyBorder="1" applyAlignment="1">
      <alignment horizontal="right"/>
    </xf>
    <xf numFmtId="170" fontId="119" fillId="0" borderId="0" xfId="399" applyFont="1" applyAlignment="1">
      <alignment horizontal="right"/>
    </xf>
    <xf numFmtId="0" fontId="42" fillId="33" borderId="10" xfId="395" applyFont="1" applyFill="1" applyBorder="1" applyAlignment="1">
      <alignment horizontal="center"/>
    </xf>
    <xf numFmtId="166" fontId="23" fillId="0" borderId="6" xfId="0" applyNumberFormat="1" applyFont="1" applyBorder="1" applyAlignment="1">
      <alignment horizontal="center" wrapText="1"/>
    </xf>
    <xf numFmtId="166" fontId="23" fillId="0" borderId="8" xfId="0" applyNumberFormat="1" applyFont="1" applyBorder="1" applyAlignment="1">
      <alignment horizontal="center" wrapText="1"/>
    </xf>
    <xf numFmtId="0" fontId="27" fillId="33" borderId="6" xfId="409" applyFont="1" applyFill="1" applyBorder="1" applyAlignment="1">
      <alignment horizontal="center"/>
    </xf>
    <xf numFmtId="0" fontId="46" fillId="33" borderId="1" xfId="409" quotePrefix="1" applyFont="1" applyFill="1" applyBorder="1" applyAlignment="1">
      <alignment horizontal="left"/>
    </xf>
    <xf numFmtId="0" fontId="26" fillId="33" borderId="13" xfId="409" applyFill="1" applyBorder="1"/>
    <xf numFmtId="0" fontId="5" fillId="33" borderId="11" xfId="482" applyFill="1" applyBorder="1"/>
    <xf numFmtId="0" fontId="5" fillId="33" borderId="13" xfId="482" applyFill="1" applyBorder="1"/>
    <xf numFmtId="0" fontId="5" fillId="33" borderId="15" xfId="482" applyFill="1" applyBorder="1"/>
    <xf numFmtId="0" fontId="5" fillId="33" borderId="16" xfId="482" applyFill="1" applyBorder="1"/>
    <xf numFmtId="0" fontId="26" fillId="33" borderId="2" xfId="409" applyFill="1" applyBorder="1" applyAlignment="1">
      <alignment horizontal="center"/>
    </xf>
    <xf numFmtId="167" fontId="26" fillId="33" borderId="2" xfId="409" applyNumberFormat="1" applyFill="1" applyBorder="1"/>
    <xf numFmtId="0" fontId="26" fillId="33" borderId="3" xfId="409" applyFill="1" applyBorder="1" applyAlignment="1">
      <alignment horizontal="right"/>
    </xf>
    <xf numFmtId="0" fontId="42" fillId="33" borderId="10" xfId="409" applyFont="1" applyFill="1" applyBorder="1" applyAlignment="1">
      <alignment horizontal="center" wrapText="1"/>
    </xf>
    <xf numFmtId="9" fontId="5" fillId="0" borderId="0" xfId="623" applyFont="1"/>
    <xf numFmtId="0" fontId="44" fillId="33" borderId="15" xfId="408" applyFont="1" applyFill="1" applyBorder="1" applyAlignment="1">
      <alignment wrapText="1"/>
    </xf>
    <xf numFmtId="0" fontId="44" fillId="33" borderId="16" xfId="408" applyFont="1" applyFill="1" applyBorder="1" applyAlignment="1">
      <alignment wrapText="1"/>
    </xf>
    <xf numFmtId="0" fontId="49" fillId="0" borderId="12" xfId="0" applyFont="1" applyBorder="1"/>
    <xf numFmtId="166" fontId="27" fillId="0" borderId="33" xfId="0" applyNumberFormat="1" applyFont="1" applyBorder="1" applyAlignment="1">
      <alignment horizontal="center" wrapText="1"/>
    </xf>
    <xf numFmtId="0" fontId="49" fillId="0" borderId="34" xfId="0" applyFont="1" applyBorder="1"/>
    <xf numFmtId="0" fontId="49" fillId="0" borderId="0" xfId="0" applyFont="1"/>
    <xf numFmtId="167" fontId="27" fillId="0" borderId="0" xfId="0" applyNumberFormat="1" applyFont="1"/>
    <xf numFmtId="167" fontId="42" fillId="0" borderId="0" xfId="0" applyNumberFormat="1" applyFont="1" applyAlignment="1">
      <alignment horizontal="right"/>
    </xf>
    <xf numFmtId="0" fontId="27" fillId="0" borderId="0" xfId="0" applyFont="1"/>
    <xf numFmtId="167" fontId="49" fillId="0" borderId="0" xfId="0" applyNumberFormat="1" applyFont="1"/>
    <xf numFmtId="0" fontId="42" fillId="0" borderId="8" xfId="0" applyFont="1" applyBorder="1" applyAlignment="1">
      <alignment horizontal="center"/>
    </xf>
    <xf numFmtId="0" fontId="42" fillId="0" borderId="8" xfId="0" applyFont="1" applyBorder="1" applyAlignment="1">
      <alignment horizontal="right" wrapText="1"/>
    </xf>
    <xf numFmtId="0" fontId="27" fillId="0" borderId="33" xfId="0" applyFont="1" applyBorder="1"/>
    <xf numFmtId="167" fontId="27" fillId="0" borderId="0" xfId="0" applyNumberFormat="1" applyFont="1" applyAlignment="1">
      <alignment horizontal="right" wrapText="1"/>
    </xf>
    <xf numFmtId="167" fontId="27" fillId="0" borderId="0" xfId="0" applyNumberFormat="1" applyFont="1" applyAlignment="1">
      <alignment horizontal="right"/>
    </xf>
    <xf numFmtId="166" fontId="23" fillId="0" borderId="32" xfId="0" applyNumberFormat="1" applyFont="1" applyBorder="1" applyAlignment="1">
      <alignment horizontal="center" wrapText="1"/>
    </xf>
    <xf numFmtId="1" fontId="144" fillId="0" borderId="0" xfId="0" applyNumberFormat="1" applyFont="1" applyAlignment="1" applyProtection="1">
      <alignment horizontal="center" wrapText="1"/>
      <protection locked="0"/>
    </xf>
    <xf numFmtId="0" fontId="27" fillId="0" borderId="33" xfId="0" applyFont="1" applyBorder="1" applyAlignment="1">
      <alignment horizontal="center"/>
    </xf>
    <xf numFmtId="0" fontId="49" fillId="0" borderId="34" xfId="0" applyFont="1" applyBorder="1" applyAlignment="1">
      <alignment horizontal="center"/>
    </xf>
    <xf numFmtId="168" fontId="27" fillId="0" borderId="8" xfId="0" applyNumberFormat="1" applyFont="1" applyBorder="1" applyAlignment="1">
      <alignment horizontal="center"/>
    </xf>
    <xf numFmtId="0" fontId="49" fillId="0" borderId="12" xfId="0" applyFont="1" applyBorder="1" applyAlignment="1">
      <alignment horizontal="center"/>
    </xf>
    <xf numFmtId="167" fontId="27" fillId="0" borderId="8" xfId="0" applyNumberFormat="1" applyFont="1" applyBorder="1" applyAlignment="1">
      <alignment horizontal="right"/>
    </xf>
    <xf numFmtId="167" fontId="143" fillId="0" borderId="8" xfId="0" applyNumberFormat="1" applyFont="1" applyBorder="1" applyAlignment="1">
      <alignment horizontal="right"/>
    </xf>
    <xf numFmtId="167" fontId="49" fillId="0" borderId="12" xfId="0" applyNumberFormat="1" applyFont="1" applyBorder="1"/>
    <xf numFmtId="167" fontId="27" fillId="0" borderId="12" xfId="0" applyNumberFormat="1" applyFont="1" applyBorder="1" applyAlignment="1">
      <alignment horizontal="right"/>
    </xf>
    <xf numFmtId="0" fontId="42" fillId="0" borderId="8" xfId="34" applyFont="1" applyBorder="1" applyAlignment="1">
      <alignment horizontal="left" wrapText="1" indent="1"/>
    </xf>
    <xf numFmtId="0" fontId="0" fillId="0" borderId="31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187" fontId="41" fillId="0" borderId="8" xfId="0" applyNumberFormat="1" applyFont="1" applyBorder="1" applyAlignment="1">
      <alignment horizontal="right"/>
    </xf>
    <xf numFmtId="167" fontId="27" fillId="0" borderId="8" xfId="0" applyNumberFormat="1" applyFont="1" applyBorder="1" applyAlignment="1">
      <alignment horizontal="right" wrapText="1"/>
    </xf>
    <xf numFmtId="0" fontId="0" fillId="0" borderId="8" xfId="34" applyFont="1" applyBorder="1" applyAlignment="1">
      <alignment horizontal="left" wrapText="1"/>
    </xf>
    <xf numFmtId="0" fontId="26" fillId="0" borderId="33" xfId="34" applyBorder="1" applyAlignment="1">
      <alignment horizontal="center" wrapText="1"/>
    </xf>
    <xf numFmtId="4" fontId="26" fillId="0" borderId="8" xfId="34" applyNumberFormat="1" applyBorder="1" applyAlignment="1">
      <alignment horizontal="center" wrapText="1"/>
    </xf>
    <xf numFmtId="188" fontId="26" fillId="0" borderId="8" xfId="34" applyNumberFormat="1" applyBorder="1" applyAlignment="1">
      <alignment horizontal="right"/>
    </xf>
    <xf numFmtId="0" fontId="0" fillId="33" borderId="8" xfId="0" applyFill="1" applyBorder="1"/>
    <xf numFmtId="0" fontId="27" fillId="33" borderId="2" xfId="0" applyFont="1" applyFill="1" applyBorder="1" applyAlignment="1">
      <alignment horizontal="center"/>
    </xf>
    <xf numFmtId="168" fontId="27" fillId="33" borderId="2" xfId="0" applyNumberFormat="1" applyFont="1" applyFill="1" applyBorder="1" applyAlignment="1">
      <alignment horizontal="center"/>
    </xf>
    <xf numFmtId="0" fontId="27" fillId="33" borderId="2" xfId="0" applyFont="1" applyFill="1" applyBorder="1"/>
    <xf numFmtId="167" fontId="27" fillId="33" borderId="3" xfId="0" applyNumberFormat="1" applyFont="1" applyFill="1" applyBorder="1"/>
    <xf numFmtId="0" fontId="21" fillId="33" borderId="8" xfId="0" quotePrefix="1" applyFont="1" applyFill="1" applyBorder="1" applyAlignment="1">
      <alignment horizontal="center"/>
    </xf>
    <xf numFmtId="0" fontId="120" fillId="33" borderId="8" xfId="0" applyFont="1" applyFill="1" applyBorder="1" applyAlignment="1">
      <alignment horizontal="center"/>
    </xf>
    <xf numFmtId="167" fontId="20" fillId="0" borderId="31" xfId="0" applyNumberFormat="1" applyFont="1" applyBorder="1" applyAlignment="1">
      <alignment horizontal="right"/>
    </xf>
    <xf numFmtId="0" fontId="26" fillId="33" borderId="31" xfId="409" applyFill="1" applyBorder="1" applyAlignment="1">
      <alignment horizontal="center"/>
    </xf>
    <xf numFmtId="0" fontId="5" fillId="33" borderId="31" xfId="482" applyFill="1" applyBorder="1"/>
    <xf numFmtId="0" fontId="48" fillId="33" borderId="1" xfId="0" applyFont="1" applyFill="1" applyBorder="1" applyAlignment="1">
      <alignment horizontal="left"/>
    </xf>
    <xf numFmtId="165" fontId="42" fillId="33" borderId="6" xfId="409" applyNumberFormat="1" applyFont="1" applyFill="1" applyBorder="1" applyAlignment="1">
      <alignment horizontal="right"/>
    </xf>
    <xf numFmtId="0" fontId="44" fillId="33" borderId="15" xfId="408" applyFont="1" applyFill="1" applyBorder="1" applyAlignment="1">
      <alignment horizontal="left" wrapText="1"/>
    </xf>
    <xf numFmtId="0" fontId="42" fillId="33" borderId="31" xfId="409" applyFont="1" applyFill="1" applyBorder="1" applyAlignment="1">
      <alignment horizontal="center"/>
    </xf>
    <xf numFmtId="0" fontId="27" fillId="0" borderId="8" xfId="397" quotePrefix="1" applyFont="1" applyBorder="1" applyAlignment="1">
      <alignment horizontal="right" wrapText="1"/>
    </xf>
    <xf numFmtId="169" fontId="20" fillId="0" borderId="35" xfId="12" applyFont="1" applyFill="1" applyBorder="1" applyAlignment="1" applyProtection="1"/>
    <xf numFmtId="0" fontId="42" fillId="0" borderId="8" xfId="0" applyFont="1" applyBorder="1" applyAlignment="1">
      <alignment horizontal="left" wrapText="1" indent="1"/>
    </xf>
    <xf numFmtId="169" fontId="21" fillId="0" borderId="37" xfId="0" applyNumberFormat="1" applyFont="1" applyBorder="1"/>
    <xf numFmtId="0" fontId="44" fillId="33" borderId="0" xfId="408" applyFont="1" applyFill="1" applyAlignment="1">
      <alignment wrapText="1"/>
    </xf>
    <xf numFmtId="0" fontId="42" fillId="33" borderId="31" xfId="0" applyFont="1" applyFill="1" applyBorder="1" applyAlignment="1">
      <alignment horizontal="center"/>
    </xf>
    <xf numFmtId="0" fontId="49" fillId="33" borderId="38" xfId="0" applyFont="1" applyFill="1" applyBorder="1"/>
    <xf numFmtId="0" fontId="26" fillId="33" borderId="31" xfId="409" applyFill="1" applyBorder="1"/>
    <xf numFmtId="0" fontId="42" fillId="33" borderId="4" xfId="0" applyFont="1" applyFill="1" applyBorder="1" applyAlignment="1">
      <alignment horizontal="center"/>
    </xf>
    <xf numFmtId="0" fontId="27" fillId="33" borderId="4" xfId="0" applyFont="1" applyFill="1" applyBorder="1"/>
    <xf numFmtId="0" fontId="49" fillId="33" borderId="39" xfId="0" applyFont="1" applyFill="1" applyBorder="1"/>
    <xf numFmtId="167" fontId="49" fillId="0" borderId="36" xfId="0" applyNumberFormat="1" applyFont="1" applyBorder="1"/>
    <xf numFmtId="0" fontId="42" fillId="0" borderId="0" xfId="409" applyFont="1" applyAlignment="1">
      <alignment horizontal="right" wrapText="1"/>
    </xf>
    <xf numFmtId="0" fontId="27" fillId="0" borderId="0" xfId="409" applyFont="1" applyAlignment="1">
      <alignment horizontal="center"/>
    </xf>
    <xf numFmtId="168" fontId="27" fillId="0" borderId="0" xfId="409" applyNumberFormat="1" applyFont="1" applyAlignment="1">
      <alignment horizontal="center"/>
    </xf>
    <xf numFmtId="165" fontId="42" fillId="0" borderId="0" xfId="409" applyNumberFormat="1" applyFont="1" applyAlignment="1">
      <alignment horizontal="right"/>
    </xf>
    <xf numFmtId="165" fontId="42" fillId="0" borderId="9" xfId="409" applyNumberFormat="1" applyFont="1" applyBorder="1" applyAlignment="1">
      <alignment horizontal="right"/>
    </xf>
    <xf numFmtId="0" fontId="5" fillId="33" borderId="0" xfId="482" applyFill="1"/>
    <xf numFmtId="2" fontId="20" fillId="0" borderId="8" xfId="0" applyNumberFormat="1" applyFont="1" applyBorder="1" applyAlignment="1">
      <alignment horizontal="center"/>
    </xf>
    <xf numFmtId="166" fontId="53" fillId="0" borderId="5" xfId="15" applyFont="1" applyBorder="1" applyAlignment="1">
      <alignment horizontal="center" wrapText="1"/>
    </xf>
    <xf numFmtId="168" fontId="20" fillId="0" borderId="8" xfId="0" applyNumberFormat="1" applyFont="1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8" xfId="0" applyBorder="1" applyAlignment="1">
      <alignment wrapText="1"/>
    </xf>
    <xf numFmtId="168" fontId="20" fillId="0" borderId="31" xfId="0" applyNumberFormat="1" applyFont="1" applyBorder="1" applyAlignment="1">
      <alignment horizontal="center"/>
    </xf>
    <xf numFmtId="4" fontId="42" fillId="33" borderId="10" xfId="395" applyNumberFormat="1" applyFont="1" applyFill="1" applyBorder="1" applyAlignment="1">
      <alignment horizontal="center" wrapText="1"/>
    </xf>
    <xf numFmtId="169" fontId="21" fillId="0" borderId="10" xfId="0" applyNumberFormat="1" applyFont="1" applyBorder="1"/>
    <xf numFmtId="0" fontId="26" fillId="0" borderId="0" xfId="720" applyAlignment="1">
      <alignment horizontal="center"/>
    </xf>
    <xf numFmtId="0" fontId="26" fillId="0" borderId="0" xfId="720"/>
    <xf numFmtId="0" fontId="41" fillId="0" borderId="0" xfId="720" applyFont="1" applyAlignment="1">
      <alignment horizontal="center"/>
    </xf>
    <xf numFmtId="0" fontId="26" fillId="0" borderId="0" xfId="720" applyAlignment="1">
      <alignment horizontal="left" indent="1"/>
    </xf>
    <xf numFmtId="0" fontId="26" fillId="0" borderId="0" xfId="720" applyAlignment="1">
      <alignment horizontal="left"/>
    </xf>
    <xf numFmtId="0" fontId="146" fillId="0" borderId="0" xfId="720" applyFont="1" applyAlignment="1">
      <alignment horizontal="center" vertical="center"/>
    </xf>
    <xf numFmtId="0" fontId="150" fillId="0" borderId="0" xfId="720" applyFont="1" applyAlignment="1">
      <alignment horizontal="left" indent="1"/>
    </xf>
    <xf numFmtId="0" fontId="154" fillId="0" borderId="0" xfId="720" applyFont="1" applyAlignment="1">
      <alignment horizontal="left" indent="1"/>
    </xf>
    <xf numFmtId="0" fontId="47" fillId="0" borderId="0" xfId="720" applyFont="1" applyAlignment="1">
      <alignment horizontal="left" indent="1"/>
    </xf>
    <xf numFmtId="0" fontId="51" fillId="0" borderId="0" xfId="720" applyFont="1" applyAlignment="1">
      <alignment horizontal="left" indent="1"/>
    </xf>
    <xf numFmtId="0" fontId="155" fillId="0" borderId="0" xfId="190" applyFont="1" applyAlignment="1">
      <alignment horizontal="center" vertical="center" wrapText="1"/>
    </xf>
    <xf numFmtId="0" fontId="26" fillId="0" borderId="0" xfId="190"/>
    <xf numFmtId="49" fontId="156" fillId="0" borderId="0" xfId="190" applyNumberFormat="1" applyFont="1" applyAlignment="1">
      <alignment horizontal="center" vertical="center" wrapText="1"/>
    </xf>
    <xf numFmtId="0" fontId="156" fillId="0" borderId="0" xfId="190" applyFont="1" applyAlignment="1">
      <alignment horizontal="center" vertical="center" wrapText="1"/>
    </xf>
    <xf numFmtId="0" fontId="118" fillId="0" borderId="0" xfId="190" applyFont="1" applyAlignment="1">
      <alignment horizontal="right" vertical="center" wrapText="1"/>
    </xf>
    <xf numFmtId="0" fontId="156" fillId="0" borderId="0" xfId="190" applyFont="1" applyAlignment="1">
      <alignment vertical="center" wrapText="1"/>
    </xf>
    <xf numFmtId="4" fontId="156" fillId="0" borderId="0" xfId="190" applyNumberFormat="1" applyFont="1" applyAlignment="1">
      <alignment horizontal="center" vertical="center" wrapText="1"/>
    </xf>
    <xf numFmtId="4" fontId="156" fillId="0" borderId="0" xfId="190" applyNumberFormat="1" applyFont="1" applyAlignment="1">
      <alignment horizontal="right" vertical="center" wrapText="1"/>
    </xf>
    <xf numFmtId="4" fontId="118" fillId="0" borderId="0" xfId="190" applyNumberFormat="1" applyFont="1" applyAlignment="1">
      <alignment horizontal="right" vertical="center" wrapText="1"/>
    </xf>
    <xf numFmtId="49" fontId="49" fillId="0" borderId="0" xfId="190" applyNumberFormat="1" applyFont="1" applyAlignment="1">
      <alignment horizontal="center" vertical="center" wrapText="1"/>
    </xf>
    <xf numFmtId="0" fontId="145" fillId="0" borderId="0" xfId="190" applyFont="1" applyAlignment="1">
      <alignment horizontal="left" vertical="center" wrapText="1"/>
    </xf>
    <xf numFmtId="4" fontId="145" fillId="0" borderId="0" xfId="190" applyNumberFormat="1" applyFont="1" applyAlignment="1">
      <alignment horizontal="left" vertical="center" wrapText="1"/>
    </xf>
    <xf numFmtId="4" fontId="49" fillId="0" borderId="0" xfId="190" applyNumberFormat="1" applyFont="1" applyAlignment="1">
      <alignment horizontal="right" vertical="center" wrapText="1"/>
    </xf>
    <xf numFmtId="4" fontId="145" fillId="0" borderId="0" xfId="190" applyNumberFormat="1" applyFont="1" applyAlignment="1">
      <alignment horizontal="right" vertical="center" wrapText="1"/>
    </xf>
    <xf numFmtId="0" fontId="26" fillId="0" borderId="0" xfId="190" applyAlignment="1">
      <alignment vertical="center" wrapText="1"/>
    </xf>
    <xf numFmtId="0" fontId="157" fillId="0" borderId="0" xfId="190" applyFont="1" applyAlignment="1">
      <alignment vertical="center"/>
    </xf>
    <xf numFmtId="4" fontId="26" fillId="0" borderId="0" xfId="190" applyNumberFormat="1" applyAlignment="1">
      <alignment vertical="center" wrapText="1"/>
    </xf>
    <xf numFmtId="0" fontId="47" fillId="0" borderId="0" xfId="190" applyFont="1" applyAlignment="1">
      <alignment vertical="center"/>
    </xf>
    <xf numFmtId="0" fontId="26" fillId="0" borderId="0" xfId="190" applyAlignment="1">
      <alignment vertical="center"/>
    </xf>
    <xf numFmtId="2" fontId="26" fillId="0" borderId="0" xfId="190" applyNumberFormat="1" applyAlignment="1">
      <alignment vertical="center" wrapText="1"/>
    </xf>
    <xf numFmtId="4" fontId="26" fillId="0" borderId="0" xfId="190" applyNumberFormat="1" applyAlignment="1">
      <alignment horizontal="right" vertical="center"/>
    </xf>
    <xf numFmtId="4" fontId="41" fillId="0" borderId="0" xfId="190" applyNumberFormat="1" applyFont="1" applyAlignment="1">
      <alignment horizontal="center" vertical="center" wrapText="1"/>
    </xf>
    <xf numFmtId="4" fontId="41" fillId="0" borderId="0" xfId="190" applyNumberFormat="1" applyFont="1" applyAlignment="1">
      <alignment horizontal="center" vertical="center"/>
    </xf>
    <xf numFmtId="167" fontId="26" fillId="0" borderId="0" xfId="190" applyNumberFormat="1" applyAlignment="1">
      <alignment horizontal="right"/>
    </xf>
    <xf numFmtId="4" fontId="26" fillId="0" borderId="0" xfId="190" applyNumberFormat="1" applyAlignment="1" applyProtection="1">
      <alignment horizontal="right" vertical="center"/>
      <protection locked="0"/>
    </xf>
    <xf numFmtId="4" fontId="26" fillId="0" borderId="0" xfId="190" applyNumberFormat="1" applyAlignment="1">
      <alignment horizontal="left" vertical="center"/>
    </xf>
    <xf numFmtId="0" fontId="26" fillId="0" borderId="0" xfId="190" applyAlignment="1">
      <alignment horizontal="center"/>
    </xf>
    <xf numFmtId="0" fontId="0" fillId="33" borderId="31" xfId="0" applyFill="1" applyBorder="1"/>
    <xf numFmtId="16" fontId="42" fillId="33" borderId="4" xfId="0" applyNumberFormat="1" applyFont="1" applyFill="1" applyBorder="1" applyAlignment="1">
      <alignment horizontal="center"/>
    </xf>
    <xf numFmtId="0" fontId="44" fillId="33" borderId="16" xfId="408" applyFont="1" applyFill="1" applyBorder="1" applyAlignment="1">
      <alignment horizontal="left" wrapText="1"/>
    </xf>
    <xf numFmtId="0" fontId="44" fillId="33" borderId="0" xfId="408" applyFont="1" applyFill="1" applyAlignment="1">
      <alignment horizontal="left" wrapText="1"/>
    </xf>
    <xf numFmtId="0" fontId="146" fillId="0" borderId="0" xfId="720" applyFont="1" applyAlignment="1">
      <alignment horizontal="center" vertical="center"/>
    </xf>
    <xf numFmtId="0" fontId="26" fillId="0" borderId="0" xfId="720" applyAlignment="1">
      <alignment horizontal="center"/>
    </xf>
    <xf numFmtId="0" fontId="152" fillId="0" borderId="0" xfId="720" applyFont="1" applyAlignment="1">
      <alignment horizontal="center"/>
    </xf>
    <xf numFmtId="0" fontId="153" fillId="0" borderId="0" xfId="720" applyFont="1" applyAlignment="1">
      <alignment horizontal="center"/>
    </xf>
    <xf numFmtId="0" fontId="151" fillId="0" borderId="0" xfId="720" applyFont="1" applyAlignment="1">
      <alignment horizontal="center"/>
    </xf>
    <xf numFmtId="0" fontId="41" fillId="0" borderId="0" xfId="720" applyFont="1" applyAlignment="1">
      <alignment horizontal="center"/>
    </xf>
    <xf numFmtId="0" fontId="153" fillId="0" borderId="0" xfId="720" applyFont="1" applyAlignment="1">
      <alignment horizontal="center" vertical="center" wrapText="1"/>
    </xf>
    <xf numFmtId="0" fontId="153" fillId="0" borderId="0" xfId="720" applyFont="1" applyAlignment="1">
      <alignment horizontal="center" vertical="center"/>
    </xf>
    <xf numFmtId="49" fontId="47" fillId="0" borderId="0" xfId="720" applyNumberFormat="1" applyFont="1" applyAlignment="1">
      <alignment horizontal="center" vertical="center"/>
    </xf>
    <xf numFmtId="0" fontId="26" fillId="0" borderId="40" xfId="720" applyBorder="1" applyAlignment="1">
      <alignment horizontal="center" vertical="center"/>
    </xf>
    <xf numFmtId="0" fontId="26" fillId="0" borderId="41" xfId="720" applyBorder="1" applyAlignment="1">
      <alignment horizontal="center" vertical="center"/>
    </xf>
    <xf numFmtId="0" fontId="26" fillId="0" borderId="42" xfId="720" applyBorder="1" applyAlignment="1">
      <alignment horizontal="center" vertical="center"/>
    </xf>
    <xf numFmtId="0" fontId="0" fillId="0" borderId="43" xfId="720" applyFont="1" applyBorder="1" applyAlignment="1">
      <alignment horizontal="center" vertical="center" wrapText="1"/>
    </xf>
    <xf numFmtId="0" fontId="26" fillId="0" borderId="44" xfId="720" applyBorder="1" applyAlignment="1">
      <alignment horizontal="center" vertical="center"/>
    </xf>
    <xf numFmtId="0" fontId="26" fillId="0" borderId="45" xfId="720" applyBorder="1" applyAlignment="1">
      <alignment horizontal="center" vertical="center"/>
    </xf>
    <xf numFmtId="0" fontId="26" fillId="0" borderId="46" xfId="720" applyBorder="1" applyAlignment="1">
      <alignment horizontal="center" vertical="center"/>
    </xf>
    <xf numFmtId="0" fontId="26" fillId="0" borderId="0" xfId="720" applyAlignment="1">
      <alignment horizontal="center" vertical="center"/>
    </xf>
    <xf numFmtId="0" fontId="26" fillId="0" borderId="47" xfId="720" applyBorder="1" applyAlignment="1">
      <alignment horizontal="center" vertical="center"/>
    </xf>
    <xf numFmtId="0" fontId="26" fillId="0" borderId="48" xfId="720" applyBorder="1" applyAlignment="1">
      <alignment horizontal="center" vertical="center"/>
    </xf>
    <xf numFmtId="0" fontId="26" fillId="0" borderId="49" xfId="720" applyBorder="1" applyAlignment="1">
      <alignment horizontal="center" vertical="center"/>
    </xf>
    <xf numFmtId="0" fontId="26" fillId="0" borderId="50" xfId="720" applyBorder="1" applyAlignment="1">
      <alignment horizontal="center" vertical="center"/>
    </xf>
    <xf numFmtId="0" fontId="0" fillId="0" borderId="43" xfId="720" applyFont="1" applyBorder="1" applyAlignment="1">
      <alignment horizontal="center" wrapText="1"/>
    </xf>
    <xf numFmtId="0" fontId="26" fillId="0" borderId="44" xfId="720" applyBorder="1" applyAlignment="1">
      <alignment horizontal="center" wrapText="1"/>
    </xf>
    <xf numFmtId="0" fontId="26" fillId="0" borderId="45" xfId="720" applyBorder="1" applyAlignment="1">
      <alignment horizontal="center" wrapText="1"/>
    </xf>
    <xf numFmtId="0" fontId="26" fillId="0" borderId="46" xfId="720" applyBorder="1" applyAlignment="1">
      <alignment horizontal="center" wrapText="1"/>
    </xf>
    <xf numFmtId="0" fontId="26" fillId="0" borderId="0" xfId="720" applyAlignment="1">
      <alignment horizontal="center" wrapText="1"/>
    </xf>
    <xf numFmtId="0" fontId="26" fillId="0" borderId="47" xfId="720" applyBorder="1" applyAlignment="1">
      <alignment horizontal="center" wrapText="1"/>
    </xf>
    <xf numFmtId="0" fontId="26" fillId="0" borderId="48" xfId="720" applyBorder="1" applyAlignment="1">
      <alignment horizontal="center" wrapText="1"/>
    </xf>
    <xf numFmtId="0" fontId="26" fillId="0" borderId="49" xfId="720" applyBorder="1" applyAlignment="1">
      <alignment horizontal="center" wrapText="1"/>
    </xf>
    <xf numFmtId="0" fontId="26" fillId="0" borderId="50" xfId="720" applyBorder="1" applyAlignment="1">
      <alignment horizontal="center" wrapText="1"/>
    </xf>
    <xf numFmtId="0" fontId="22" fillId="33" borderId="1" xfId="0" applyFont="1" applyFill="1" applyBorder="1" applyAlignment="1">
      <alignment horizontal="center" wrapText="1"/>
    </xf>
    <xf numFmtId="0" fontId="22" fillId="33" borderId="2" xfId="0" applyFont="1" applyFill="1" applyBorder="1" applyAlignment="1">
      <alignment horizontal="center" wrapText="1"/>
    </xf>
    <xf numFmtId="0" fontId="22" fillId="33" borderId="3" xfId="0" applyFont="1" applyFill="1" applyBorder="1" applyAlignment="1">
      <alignment horizontal="center" wrapText="1"/>
    </xf>
    <xf numFmtId="0" fontId="22" fillId="33" borderId="10" xfId="0" applyFont="1" applyFill="1" applyBorder="1" applyAlignment="1">
      <alignment horizontal="center" wrapText="1"/>
    </xf>
    <xf numFmtId="0" fontId="155" fillId="67" borderId="11" xfId="190" applyFont="1" applyFill="1" applyBorder="1" applyAlignment="1">
      <alignment horizontal="center" vertical="center" wrapText="1"/>
    </xf>
    <xf numFmtId="0" fontId="155" fillId="67" borderId="15" xfId="190" applyFont="1" applyFill="1" applyBorder="1" applyAlignment="1">
      <alignment horizontal="center" vertical="center" wrapText="1"/>
    </xf>
    <xf numFmtId="0" fontId="155" fillId="67" borderId="7" xfId="190" applyFont="1" applyFill="1" applyBorder="1" applyAlignment="1">
      <alignment horizontal="center" vertical="center" wrapText="1"/>
    </xf>
    <xf numFmtId="0" fontId="155" fillId="67" borderId="51" xfId="190" applyFont="1" applyFill="1" applyBorder="1" applyAlignment="1">
      <alignment horizontal="center" vertical="center" wrapText="1"/>
    </xf>
    <xf numFmtId="0" fontId="155" fillId="67" borderId="0" xfId="190" applyFont="1" applyFill="1" applyAlignment="1">
      <alignment horizontal="center" vertical="center" wrapText="1"/>
    </xf>
    <xf numFmtId="0" fontId="155" fillId="67" borderId="9" xfId="190" applyFont="1" applyFill="1" applyBorder="1" applyAlignment="1">
      <alignment horizontal="center" vertical="center" wrapText="1"/>
    </xf>
    <xf numFmtId="0" fontId="155" fillId="67" borderId="13" xfId="190" applyFont="1" applyFill="1" applyBorder="1" applyAlignment="1">
      <alignment horizontal="center" vertical="center" wrapText="1"/>
    </xf>
    <xf numFmtId="0" fontId="155" fillId="67" borderId="16" xfId="190" applyFont="1" applyFill="1" applyBorder="1" applyAlignment="1">
      <alignment horizontal="center" vertical="center" wrapText="1"/>
    </xf>
    <xf numFmtId="0" fontId="155" fillId="67" borderId="14" xfId="190" applyFont="1" applyFill="1" applyBorder="1" applyAlignment="1">
      <alignment horizontal="center" vertical="center" wrapText="1"/>
    </xf>
    <xf numFmtId="0" fontId="145" fillId="0" borderId="10" xfId="190" applyFont="1" applyBorder="1" applyAlignment="1">
      <alignment horizontal="left" vertical="center" wrapText="1"/>
    </xf>
    <xf numFmtId="189" fontId="49" fillId="0" borderId="10" xfId="1145" applyNumberFormat="1" applyFont="1" applyBorder="1" applyAlignment="1">
      <alignment horizontal="right" vertical="center" wrapText="1"/>
    </xf>
    <xf numFmtId="186" fontId="52" fillId="0" borderId="10" xfId="1145" applyFont="1" applyBorder="1" applyAlignment="1">
      <alignment horizontal="right" vertical="center" wrapText="1"/>
    </xf>
    <xf numFmtId="169" fontId="47" fillId="33" borderId="8" xfId="0" applyNumberFormat="1" applyFont="1" applyFill="1" applyBorder="1" applyAlignment="1">
      <alignment horizontal="center"/>
    </xf>
    <xf numFmtId="169" fontId="47" fillId="33" borderId="12" xfId="0" applyNumberFormat="1" applyFont="1" applyFill="1" applyBorder="1" applyAlignment="1">
      <alignment horizontal="center"/>
    </xf>
    <xf numFmtId="0" fontId="48" fillId="33" borderId="2" xfId="0" applyFont="1" applyFill="1" applyBorder="1" applyAlignment="1">
      <alignment horizontal="left"/>
    </xf>
    <xf numFmtId="0" fontId="48" fillId="33" borderId="1" xfId="0" applyFont="1" applyFill="1" applyBorder="1" applyAlignment="1">
      <alignment horizontal="left"/>
    </xf>
    <xf numFmtId="0" fontId="46" fillId="33" borderId="1" xfId="409" applyFont="1" applyFill="1" applyBorder="1" applyAlignment="1">
      <alignment horizontal="left" wrapText="1"/>
    </xf>
    <xf numFmtId="0" fontId="46" fillId="33" borderId="2" xfId="409" applyFont="1" applyFill="1" applyBorder="1" applyAlignment="1">
      <alignment horizontal="left" wrapText="1"/>
    </xf>
    <xf numFmtId="0" fontId="0" fillId="0" borderId="0" xfId="190" applyFont="1" applyAlignment="1" applyProtection="1">
      <alignment vertical="center"/>
      <protection locked="0"/>
    </xf>
  </cellXfs>
  <cellStyles count="1146">
    <cellStyle name="20 % - Accent1" xfId="1032" builtinId="30" customBuiltin="1"/>
    <cellStyle name="20 % - Accent1 2" xfId="167" xr:uid="{E1F8847A-18D0-4FE4-A52D-51E5FBB5F5B8}"/>
    <cellStyle name="20 % - Accent1 2 2" xfId="518" xr:uid="{34D42BC5-27F9-4229-A97B-88EDDDFF6EDB}"/>
    <cellStyle name="20 % - Accent1 2 2 2" xfId="920" xr:uid="{C20CBD36-A6F3-4F2B-B751-D8E09009A279}"/>
    <cellStyle name="20 % - Accent1 2 2 3" xfId="702" xr:uid="{F119F0B0-5B62-4E12-B28D-F233C095837F}"/>
    <cellStyle name="20 % - Accent1 2 3" xfId="629" xr:uid="{C589D429-AF8B-44B2-A2B6-99287FA80A65}"/>
    <cellStyle name="20 % - Accent1 2 3 2" xfId="944" xr:uid="{3CD27C60-1B36-4BF5-A054-FB47E00C1CB7}"/>
    <cellStyle name="20 % - Accent1 2 3 3" xfId="766" xr:uid="{E76E9C60-4C1D-43D1-ACEF-7ED427F18389}"/>
    <cellStyle name="20 % - Accent1 2 4" xfId="896" xr:uid="{AA312184-D4A5-45A4-9216-86DC7A322BD3}"/>
    <cellStyle name="20 % - Accent1 2 5" xfId="668" xr:uid="{084E6644-84A5-488A-9CA7-5A3428FF4E75}"/>
    <cellStyle name="20 % - Accent1 2 6" xfId="1060" xr:uid="{25B2A0C4-813B-4F99-B763-3F2F336D96D9}"/>
    <cellStyle name="20 % - Accent2" xfId="1035" builtinId="34" customBuiltin="1"/>
    <cellStyle name="20 % - Accent2 2" xfId="171" xr:uid="{4C343B0D-A383-4E59-88A0-0CAED8103CD9}"/>
    <cellStyle name="20 % - Accent2 2 2" xfId="520" xr:uid="{58CE3BD7-A241-4AD3-860B-C3A538AACA0E}"/>
    <cellStyle name="20 % - Accent2 2 2 2" xfId="922" xr:uid="{F30B0DAE-E0E4-49AB-9B72-19C93DE106C0}"/>
    <cellStyle name="20 % - Accent2 2 2 3" xfId="704" xr:uid="{E49A1ECF-67AD-4B92-BE42-AE4A762FE569}"/>
    <cellStyle name="20 % - Accent2 2 3" xfId="631" xr:uid="{8667CDC1-145A-42D2-90F6-8C6216B47F3D}"/>
    <cellStyle name="20 % - Accent2 2 3 2" xfId="946" xr:uid="{3A7EE534-6737-4E9F-ABBA-7A8670D0A508}"/>
    <cellStyle name="20 % - Accent2 2 3 3" xfId="768" xr:uid="{866EB514-8F46-4414-985F-D8E5148C2A2D}"/>
    <cellStyle name="20 % - Accent2 2 4" xfId="898" xr:uid="{B261D714-08FD-4E79-8264-5432B9505D0E}"/>
    <cellStyle name="20 % - Accent2 2 5" xfId="670" xr:uid="{8404D351-9850-4A99-A309-BABEBC4BEFB1}"/>
    <cellStyle name="20 % - Accent2 2 6" xfId="1062" xr:uid="{27C376FC-90AC-4317-AF1A-C022F2733CEA}"/>
    <cellStyle name="20 % - Accent3" xfId="1038" builtinId="38" customBuiltin="1"/>
    <cellStyle name="20 % - Accent3 2" xfId="175" xr:uid="{23DB232C-8A7C-4C5E-8CD4-B653A1110343}"/>
    <cellStyle name="20 % - Accent3 2 2" xfId="522" xr:uid="{6344EB05-7AAE-4D51-92E7-3CF3578BE78F}"/>
    <cellStyle name="20 % - Accent3 2 2 2" xfId="924" xr:uid="{59DDA496-317D-453D-88DF-3E7AA5B5BF2F}"/>
    <cellStyle name="20 % - Accent3 2 2 3" xfId="706" xr:uid="{346CF376-C484-4B8B-A505-720AC37B5DC2}"/>
    <cellStyle name="20 % - Accent3 2 3" xfId="633" xr:uid="{1C648A2E-7694-40CC-A9FD-9E0352FF308A}"/>
    <cellStyle name="20 % - Accent3 2 3 2" xfId="948" xr:uid="{B26F911E-B824-4B52-8CE9-CEBAF33DE635}"/>
    <cellStyle name="20 % - Accent3 2 3 3" xfId="770" xr:uid="{3A6EEC9A-730A-4117-A925-32BADBC81FAA}"/>
    <cellStyle name="20 % - Accent3 2 4" xfId="900" xr:uid="{639617A2-C4EB-4E44-994C-32CBA800A002}"/>
    <cellStyle name="20 % - Accent3 2 5" xfId="672" xr:uid="{EDB62490-8819-448E-AE08-DF37C713FD5F}"/>
    <cellStyle name="20 % - Accent3 2 6" xfId="1064" xr:uid="{3D70FEBD-479A-4006-92AE-F056EF9915E5}"/>
    <cellStyle name="20 % - Accent4" xfId="1041" builtinId="42" customBuiltin="1"/>
    <cellStyle name="20 % - Accent4 2" xfId="179" xr:uid="{66304195-D7D2-4A65-AD28-5330E667407C}"/>
    <cellStyle name="20 % - Accent4 2 2" xfId="524" xr:uid="{B4EF3768-4227-470B-9D8F-E0096987F694}"/>
    <cellStyle name="20 % - Accent4 2 2 2" xfId="926" xr:uid="{73B183D5-ED54-4799-BA6F-A2CD0F0E74F2}"/>
    <cellStyle name="20 % - Accent4 2 2 3" xfId="708" xr:uid="{A3797FBA-F762-4625-9E7C-10C3868F6106}"/>
    <cellStyle name="20 % - Accent4 2 3" xfId="635" xr:uid="{9D2E8B62-8A9D-4F1A-AA50-AD6B09F740A3}"/>
    <cellStyle name="20 % - Accent4 2 3 2" xfId="950" xr:uid="{E43E246D-0137-4CDD-AF62-4FE317DCD73D}"/>
    <cellStyle name="20 % - Accent4 2 3 3" xfId="772" xr:uid="{36F3D19B-2B14-43CD-951F-5E380873EB94}"/>
    <cellStyle name="20 % - Accent4 2 4" xfId="902" xr:uid="{AE0CF1D7-27A3-485D-9DC6-4B0821DA043D}"/>
    <cellStyle name="20 % - Accent4 2 5" xfId="674" xr:uid="{3D2DE41F-ADAC-43E2-A2AD-F94F12AF0B1C}"/>
    <cellStyle name="20 % - Accent4 2 6" xfId="1066" xr:uid="{F713F711-4CAE-4890-95E3-98629709A3F8}"/>
    <cellStyle name="20 % - Accent5" xfId="1044" builtinId="46" customBuiltin="1"/>
    <cellStyle name="20 % - Accent5 2" xfId="183" xr:uid="{82207052-49EF-4DD5-8B8E-83EA282885B1}"/>
    <cellStyle name="20 % - Accent5 2 2" xfId="526" xr:uid="{7BAE8D1B-9D5A-4BCB-8224-52C09B8DD5FA}"/>
    <cellStyle name="20 % - Accent5 2 2 2" xfId="928" xr:uid="{AB55E4DC-62D0-4681-801F-689D7B94BC02}"/>
    <cellStyle name="20 % - Accent5 2 2 3" xfId="710" xr:uid="{AA03576B-C4A1-4392-8D2F-0067079C58D6}"/>
    <cellStyle name="20 % - Accent5 2 3" xfId="637" xr:uid="{3CE47479-BFBD-4329-BDF9-5D54B5599A65}"/>
    <cellStyle name="20 % - Accent5 2 3 2" xfId="952" xr:uid="{8603C984-147C-491A-8382-423D929383E6}"/>
    <cellStyle name="20 % - Accent5 2 3 3" xfId="774" xr:uid="{6B2073B7-FC04-45D8-9542-C945FE0F6718}"/>
    <cellStyle name="20 % - Accent5 2 4" xfId="904" xr:uid="{60E9705F-4662-4CB4-A5C3-7264B1921A32}"/>
    <cellStyle name="20 % - Accent5 2 5" xfId="676" xr:uid="{36FBB16E-23C5-43E5-8A26-CE927FCDEE69}"/>
    <cellStyle name="20 % - Accent5 2 6" xfId="1068" xr:uid="{382BF1CD-4801-49A2-8BB3-346913592149}"/>
    <cellStyle name="20 % - Accent6" xfId="1047" builtinId="50" customBuiltin="1"/>
    <cellStyle name="20 % - Accent6 2" xfId="187" xr:uid="{6B14BC3E-03EE-4EEF-8734-F105BF314132}"/>
    <cellStyle name="20 % - Accent6 2 2" xfId="528" xr:uid="{62E089AB-0B23-459B-939A-9C138340C208}"/>
    <cellStyle name="20 % - Accent6 2 2 2" xfId="930" xr:uid="{F7C752A9-2226-46F9-9EC9-F659BAE96F27}"/>
    <cellStyle name="20 % - Accent6 2 2 3" xfId="712" xr:uid="{75BA18B8-509E-4B2D-B6F1-FDE05ADC7731}"/>
    <cellStyle name="20 % - Accent6 2 3" xfId="639" xr:uid="{35BD17ED-12A1-41E3-8C2A-B2954DAF04E2}"/>
    <cellStyle name="20 % - Accent6 2 3 2" xfId="954" xr:uid="{96B4B483-4C06-4185-BA48-033191F23DB6}"/>
    <cellStyle name="20 % - Accent6 2 3 3" xfId="776" xr:uid="{4D26AE5A-1FE8-40B4-B480-CD0F54B8ECCE}"/>
    <cellStyle name="20 % - Accent6 2 4" xfId="906" xr:uid="{A739A0D5-CBBE-4311-AFA2-7948EB4B10CF}"/>
    <cellStyle name="20 % - Accent6 2 5" xfId="678" xr:uid="{EF70C4B7-EE07-4014-99CF-FDE6BDDE87EE}"/>
    <cellStyle name="20 % - Accent6 2 6" xfId="1070" xr:uid="{0DEABD5F-8D20-41EF-8D78-E94172B963BE}"/>
    <cellStyle name="40 % - Accent1" xfId="1033" builtinId="31" customBuiltin="1"/>
    <cellStyle name="40 % - Accent1 2" xfId="168" xr:uid="{DD8EADE0-CC0C-43EF-906D-AEFA3F3AE7D3}"/>
    <cellStyle name="40 % - Accent1 2 2" xfId="519" xr:uid="{766EBBC1-0409-4273-90CF-D998219A5D1B}"/>
    <cellStyle name="40 % - Accent1 2 2 2" xfId="921" xr:uid="{25485F01-9080-4569-9FB7-08FC472F66B5}"/>
    <cellStyle name="40 % - Accent1 2 2 3" xfId="703" xr:uid="{BEFA4A10-FDF2-48FA-A8EF-9EC45FB523D1}"/>
    <cellStyle name="40 % - Accent1 2 3" xfId="630" xr:uid="{9425EEF4-BD83-4758-804E-49DED447EDA9}"/>
    <cellStyle name="40 % - Accent1 2 3 2" xfId="945" xr:uid="{7DF5A8AB-2063-4B8E-9D3B-FF35B7CF5C6F}"/>
    <cellStyle name="40 % - Accent1 2 3 3" xfId="767" xr:uid="{19639833-A8C5-4D23-9742-BFBB8A27A18A}"/>
    <cellStyle name="40 % - Accent1 2 4" xfId="897" xr:uid="{49FF51FC-A265-406D-ACDF-97E9C281D79A}"/>
    <cellStyle name="40 % - Accent1 2 5" xfId="669" xr:uid="{4E578982-1116-432C-B938-61E6BAC74FD1}"/>
    <cellStyle name="40 % - Accent1 2 6" xfId="1061" xr:uid="{6B1FF7ED-4DB4-4698-B202-5AD4368D1C45}"/>
    <cellStyle name="40 % - Accent2" xfId="1036" builtinId="35" customBuiltin="1"/>
    <cellStyle name="40 % - Accent2 2" xfId="172" xr:uid="{9B1A1FD0-7645-4CE9-992F-CB6964506623}"/>
    <cellStyle name="40 % - Accent2 2 2" xfId="521" xr:uid="{05FE2FB6-9072-405D-815E-A021B372AB70}"/>
    <cellStyle name="40 % - Accent2 2 2 2" xfId="923" xr:uid="{A33B9705-E1A5-4FAB-97EB-1DF9626F2ADC}"/>
    <cellStyle name="40 % - Accent2 2 2 3" xfId="705" xr:uid="{ADEE31DD-5F9B-472F-8D6C-B75A2B76EA8A}"/>
    <cellStyle name="40 % - Accent2 2 3" xfId="632" xr:uid="{A9807D4A-D1F2-4669-A15E-0C1C7EF81A82}"/>
    <cellStyle name="40 % - Accent2 2 3 2" xfId="947" xr:uid="{FC8F40CC-22BB-4F69-875D-FD597AFA97F8}"/>
    <cellStyle name="40 % - Accent2 2 3 3" xfId="769" xr:uid="{8A5E54F6-5B8E-41EC-81C7-FD929C963643}"/>
    <cellStyle name="40 % - Accent2 2 4" xfId="899" xr:uid="{B14645B8-1483-4628-800D-9046B93A71AF}"/>
    <cellStyle name="40 % - Accent2 2 5" xfId="671" xr:uid="{18CFE22C-279A-4CA5-A90E-1B88737187F2}"/>
    <cellStyle name="40 % - Accent2 2 6" xfId="1063" xr:uid="{0AE0053E-BE72-4F55-8F39-8CEBB702590E}"/>
    <cellStyle name="40 % - Accent3" xfId="1039" builtinId="39" customBuiltin="1"/>
    <cellStyle name="40 % - Accent3 2" xfId="176" xr:uid="{05FB0FFA-FA7D-49CF-A53F-93395C98179F}"/>
    <cellStyle name="40 % - Accent3 2 2" xfId="523" xr:uid="{4B65A372-1F05-4408-A25A-98C4B08903E1}"/>
    <cellStyle name="40 % - Accent3 2 2 2" xfId="925" xr:uid="{F613D97D-320C-44C4-8F12-B6F6177407DC}"/>
    <cellStyle name="40 % - Accent3 2 2 3" xfId="707" xr:uid="{DBEF5459-BDCA-4350-8AF2-FB4E15CBF2DE}"/>
    <cellStyle name="40 % - Accent3 2 3" xfId="634" xr:uid="{92972F03-C068-4415-BA43-70D64B12BF43}"/>
    <cellStyle name="40 % - Accent3 2 3 2" xfId="949" xr:uid="{953570D9-DB93-48B9-B984-A17B7C514023}"/>
    <cellStyle name="40 % - Accent3 2 3 3" xfId="771" xr:uid="{D37978F6-805D-424C-905A-84987F0FFD48}"/>
    <cellStyle name="40 % - Accent3 2 4" xfId="901" xr:uid="{5CB3559A-0BFB-444C-B89D-D56BE8B0A8F4}"/>
    <cellStyle name="40 % - Accent3 2 5" xfId="673" xr:uid="{80229B76-B18B-4799-836F-4781822FAB22}"/>
    <cellStyle name="40 % - Accent3 2 6" xfId="1065" xr:uid="{9176FB81-EDD9-4962-BE42-1E732B0798A0}"/>
    <cellStyle name="40 % - Accent4" xfId="1042" builtinId="43" customBuiltin="1"/>
    <cellStyle name="40 % - Accent4 2" xfId="180" xr:uid="{D4C7372D-BC9D-4477-8756-4E6852B9DF53}"/>
    <cellStyle name="40 % - Accent4 2 2" xfId="525" xr:uid="{6E4F5A93-282E-4A36-A627-D131614C088C}"/>
    <cellStyle name="40 % - Accent4 2 2 2" xfId="927" xr:uid="{A19B916C-3C24-432D-B78F-818FF5DEB949}"/>
    <cellStyle name="40 % - Accent4 2 2 3" xfId="709" xr:uid="{B4FAB6D2-35CE-4B23-B162-DCB24055DB8A}"/>
    <cellStyle name="40 % - Accent4 2 3" xfId="636" xr:uid="{0BB7155F-0AEE-4054-8F30-0C35039290AB}"/>
    <cellStyle name="40 % - Accent4 2 3 2" xfId="951" xr:uid="{4BD528C2-4069-4892-96A1-BB999AB925E7}"/>
    <cellStyle name="40 % - Accent4 2 3 3" xfId="773" xr:uid="{AAE49F25-4320-44AA-95F9-33E010577949}"/>
    <cellStyle name="40 % - Accent4 2 4" xfId="903" xr:uid="{B41F5F19-5D7B-42C9-B619-3AC15D37DCB2}"/>
    <cellStyle name="40 % - Accent4 2 5" xfId="675" xr:uid="{AAC3F129-79A4-4003-AD76-DEDEFC126E06}"/>
    <cellStyle name="40 % - Accent4 2 6" xfId="1067" xr:uid="{71F37994-FD04-4D4C-B236-99E33E5F527B}"/>
    <cellStyle name="40 % - Accent5" xfId="1045" builtinId="47" customBuiltin="1"/>
    <cellStyle name="40 % - Accent5 2" xfId="184" xr:uid="{D320C068-9B27-432B-A0EE-F9377AACDACA}"/>
    <cellStyle name="40 % - Accent5 2 2" xfId="527" xr:uid="{F1228557-9B56-413C-8B80-E04F3F67A00A}"/>
    <cellStyle name="40 % - Accent5 2 2 2" xfId="929" xr:uid="{63F952DE-9D6D-4D69-9998-9B3FF89DA079}"/>
    <cellStyle name="40 % - Accent5 2 2 3" xfId="711" xr:uid="{9A4181C7-759E-4B1B-A784-593507FDC084}"/>
    <cellStyle name="40 % - Accent5 2 3" xfId="638" xr:uid="{EBCB0353-610A-4ACD-968E-98F85681935E}"/>
    <cellStyle name="40 % - Accent5 2 3 2" xfId="953" xr:uid="{A6E1532A-E176-4A21-AA56-302B08E425E8}"/>
    <cellStyle name="40 % - Accent5 2 3 3" xfId="775" xr:uid="{CBA54573-25CA-4E7D-9E82-717F6E767144}"/>
    <cellStyle name="40 % - Accent5 2 4" xfId="905" xr:uid="{607FE326-9125-4703-8DB1-45CACB573C86}"/>
    <cellStyle name="40 % - Accent5 2 5" xfId="677" xr:uid="{6EDB154E-FA66-432B-A3E1-D7C4D81B786A}"/>
    <cellStyle name="40 % - Accent5 2 6" xfId="1069" xr:uid="{A60C12B1-DCCB-40B9-A81E-A9ED278B807A}"/>
    <cellStyle name="40 % - Accent6" xfId="1048" builtinId="51" customBuiltin="1"/>
    <cellStyle name="40 % - Accent6 2" xfId="188" xr:uid="{2AFE5436-098C-470D-AFBF-0D2D9108AC73}"/>
    <cellStyle name="40 % - Accent6 2 2" xfId="529" xr:uid="{F79D8A48-D826-444D-A6C4-6B192D9971B9}"/>
    <cellStyle name="40 % - Accent6 2 2 2" xfId="931" xr:uid="{06639A57-5A8C-4EB3-A1ED-120DC195E449}"/>
    <cellStyle name="40 % - Accent6 2 2 3" xfId="713" xr:uid="{43EF4DE6-ED68-44C2-95D2-26D11CB41C2B}"/>
    <cellStyle name="40 % - Accent6 2 3" xfId="640" xr:uid="{EDAA4E60-915D-4622-9850-1D7D9018F2F1}"/>
    <cellStyle name="40 % - Accent6 2 3 2" xfId="955" xr:uid="{144606EF-B5E5-4A53-A05E-8E2D2175B6CF}"/>
    <cellStyle name="40 % - Accent6 2 3 3" xfId="777" xr:uid="{133972C7-B7F9-4B54-B0ED-EE021E2B39EF}"/>
    <cellStyle name="40 % - Accent6 2 4" xfId="907" xr:uid="{7C3BC2F1-0F8D-45C8-8F18-62CC3B7933B0}"/>
    <cellStyle name="40 % - Accent6 2 5" xfId="679" xr:uid="{E7CA3211-669D-47F1-9CBD-5151F29C063D}"/>
    <cellStyle name="40 % - Accent6 2 6" xfId="1071" xr:uid="{2EE05ECA-DEF8-4C33-A877-668F97BA864C}"/>
    <cellStyle name="60 % - Accent1 2" xfId="169" xr:uid="{CE2F8956-BBA6-425E-B125-B708C80885F0}"/>
    <cellStyle name="60 % - Accent2 2" xfId="173" xr:uid="{D8D7CF2C-7B05-43DA-8FFB-2A08CEA38D4C}"/>
    <cellStyle name="60 % - Accent3 2" xfId="177" xr:uid="{1F7829BF-FCF8-40E8-8F26-A5F8F011B6F9}"/>
    <cellStyle name="60 % - Accent4 2" xfId="181" xr:uid="{7A0FE66D-BC66-4689-9110-37766A03060C}"/>
    <cellStyle name="60 % - Accent5 2" xfId="185" xr:uid="{DD2638BC-6A0E-4D97-837B-65AAE2F2CB89}"/>
    <cellStyle name="60 % - Accent6 2" xfId="189" xr:uid="{4B714995-FE31-479D-870F-CD1E6E8EDDF6}"/>
    <cellStyle name="Accent1" xfId="1031" builtinId="29" customBuiltin="1"/>
    <cellStyle name="Accent1 2" xfId="166" xr:uid="{9EE7B8FB-F0DF-46D4-BCD6-9DA161F5678E}"/>
    <cellStyle name="Accent2" xfId="1034" builtinId="33" customBuiltin="1"/>
    <cellStyle name="Accent2 2" xfId="170" xr:uid="{95B1F8ED-AC1D-423C-AA30-9C07D374533B}"/>
    <cellStyle name="Accent3" xfId="1037" builtinId="37" customBuiltin="1"/>
    <cellStyle name="Accent3 2" xfId="174" xr:uid="{F6E20D9F-5ADF-4621-9FC5-3527BCE78D87}"/>
    <cellStyle name="Accent4" xfId="1040" builtinId="41" customBuiltin="1"/>
    <cellStyle name="Accent4 2" xfId="178" xr:uid="{5F6170AC-8C31-4F71-88BC-C3AD4B771549}"/>
    <cellStyle name="Accent5" xfId="1043" builtinId="45" customBuiltin="1"/>
    <cellStyle name="Accent5 2" xfId="182" xr:uid="{CDCE69EF-0616-4808-9243-7592B9B2AFEC}"/>
    <cellStyle name="Accent6" xfId="1046" builtinId="49" customBuiltin="1"/>
    <cellStyle name="Accent6 2" xfId="186" xr:uid="{627712CE-6611-4156-B53C-4F1454BE8563}"/>
    <cellStyle name="ArtDescriptif" xfId="564" xr:uid="{0E599C25-8348-485E-9AFA-87A0C25F0098}"/>
    <cellStyle name="ArtDescriptif 2" xfId="565" xr:uid="{B84B362E-DFEC-4E4B-AF95-442A2E68B985}"/>
    <cellStyle name="Article note1" xfId="542" xr:uid="{AEB40593-060B-4C9F-8A7B-E1DA81A33F09}"/>
    <cellStyle name="Article note2" xfId="543" xr:uid="{BCF1F937-E903-48C0-B756-C153CC2E9712}"/>
    <cellStyle name="Article note3" xfId="544" xr:uid="{6AE46386-0B94-4A6F-89FC-82A857424C19}"/>
    <cellStyle name="Article note4" xfId="545" xr:uid="{3B1558BB-C34C-42F2-BD68-DCC0DA2287B4}"/>
    <cellStyle name="Article note5" xfId="546" xr:uid="{E9BD5B6C-9AAC-4B8D-9786-C4B44E0625DA}"/>
    <cellStyle name="ArtLibelleCond" xfId="566" xr:uid="{6A09236A-97D7-4565-AFE6-0B4EB1E49959}"/>
    <cellStyle name="ArtNote1" xfId="567" xr:uid="{A925BA60-038B-4C6E-8BE8-89D2EDA4875C}"/>
    <cellStyle name="ArtNote2" xfId="568" xr:uid="{6AF3570A-597A-4F84-9077-58DA1618672C}"/>
    <cellStyle name="ArtNote3" xfId="569" xr:uid="{0A227A44-3AF4-4747-B1FF-D67A9E11362C}"/>
    <cellStyle name="ArtNote3 2" xfId="570" xr:uid="{E0AD3800-AF31-4F54-8121-D86BA7AD9C42}"/>
    <cellStyle name="ArtNote4" xfId="571" xr:uid="{14F390D2-6F23-4FF5-8233-DD3698A425C1}"/>
    <cellStyle name="ArtNote5" xfId="572" xr:uid="{EC6B3F07-3612-46C9-A54E-1067F77E4F96}"/>
    <cellStyle name="ArtTitre" xfId="573" xr:uid="{987E9D3E-AD62-41F1-B13C-32EA1B1CD422}"/>
    <cellStyle name="Avertissement" xfId="1028" builtinId="11" customBuiltin="1"/>
    <cellStyle name="Avertissement 2" xfId="162" xr:uid="{8406D8B1-358F-44ED-8B7A-83F82B09C8ED}"/>
    <cellStyle name="Calcul" xfId="1025" builtinId="22" customBuiltin="1"/>
    <cellStyle name="Calcul 2" xfId="159" xr:uid="{D832BFD1-3E2B-49F0-A57C-34030539AF25}"/>
    <cellStyle name="CE" xfId="547" xr:uid="{B6232920-D13E-467B-B766-C24BB536328E}"/>
    <cellStyle name="Cellule liée" xfId="1026" builtinId="24" customBuiltin="1"/>
    <cellStyle name="Cellule liée 2" xfId="160" xr:uid="{8B89692E-F718-4912-8052-E7FEE1BF5FAE}"/>
    <cellStyle name="Chap 1" xfId="548" xr:uid="{030693C1-063B-4D2F-A3BB-C4A682A4E540}"/>
    <cellStyle name="Chap 2" xfId="549" xr:uid="{ACD65B40-2106-476A-B1AE-158EAD3C22C5}"/>
    <cellStyle name="Chap 3" xfId="550" xr:uid="{14227BAE-0EED-4832-AFE1-7731BC754E89}"/>
    <cellStyle name="ChapDescriptif0" xfId="574" xr:uid="{3CE63E21-908B-43E0-B544-384AB8642FFB}"/>
    <cellStyle name="ChapDescriptif1" xfId="575" xr:uid="{F6CE6212-7DB2-449A-BDFD-E351222B8165}"/>
    <cellStyle name="ChapDescriptif1 2" xfId="576" xr:uid="{17613DBB-8A7F-419C-8DAB-407E8FF5D2FC}"/>
    <cellStyle name="ChapDescriptif2" xfId="577" xr:uid="{EE9A7ED8-D3AB-4958-ACB6-4750E41F6D18}"/>
    <cellStyle name="ChapDescriptif2 2" xfId="578" xr:uid="{08933F70-02F5-4B4D-BCE2-AAC0F9205BAD}"/>
    <cellStyle name="ChapDescriptif3" xfId="579" xr:uid="{3BC66F8B-6CA6-41FE-9668-4B7AC7EEB6B8}"/>
    <cellStyle name="ChapDescriptif3 2" xfId="580" xr:uid="{EA1800D3-ED15-457C-A4ED-B04ABE0ED27E}"/>
    <cellStyle name="ChapDescriptif4" xfId="581" xr:uid="{E914F733-8A89-4972-90B8-7046053F30A1}"/>
    <cellStyle name="ChapDescriptif4 2" xfId="582" xr:uid="{02C67812-9C93-4BB5-ABD0-CC0E371B38EF}"/>
    <cellStyle name="Chapitre-Niv1" xfId="1" xr:uid="{00000000-0005-0000-0000-000000000000}"/>
    <cellStyle name="Chapitre-Niv1 2" xfId="19" xr:uid="{00000000-0005-0000-0000-000001000000}"/>
    <cellStyle name="Chapitre-Niv1 3" xfId="50" xr:uid="{47E9FB32-4545-474B-A780-E6039397C642}"/>
    <cellStyle name="Chapitre-Niv1 3 2" xfId="224" xr:uid="{8B666744-D804-417A-892B-E1B182E1FBE4}"/>
    <cellStyle name="Chapitre-Niv1 3 2 2" xfId="439" xr:uid="{15C576B9-6071-445B-88CA-33DF253FC749}"/>
    <cellStyle name="Chapitre-Niv1 3 2 2 2" xfId="788" xr:uid="{C355700A-B69B-4B34-BA14-D90FFA094DDD}"/>
    <cellStyle name="Chapitre-Niv1 3 3" xfId="199" xr:uid="{F0209C25-93EB-435B-BCB8-DC55FE182DC7}"/>
    <cellStyle name="Chapitre-Niv1 3 3 2" xfId="1097" xr:uid="{17BC38F5-D49F-42DD-BA53-EA33B5FFE9D6}"/>
    <cellStyle name="Chapitre-Niv1 3 4" xfId="415" xr:uid="{905F1AE6-37E1-4C0F-976C-5524AFED4D91}"/>
    <cellStyle name="Chapitre-Niv1 3 4 2" xfId="725" xr:uid="{79473C0A-A6AF-4D1C-8AD1-500C5EFC0785}"/>
    <cellStyle name="Chapitre-Niv1 4" xfId="306" xr:uid="{111B1402-7DB7-4FE1-98B2-81F8CA2B0EAD}"/>
    <cellStyle name="Chapitre-Niv1 4 2" xfId="829" xr:uid="{8E554C45-D4FE-49DF-B688-492A01B2AADD}"/>
    <cellStyle name="Chapitre-Niv1 4 3" xfId="654" xr:uid="{B79DA1BB-BC34-4D0F-9BC0-CFC651B0F643}"/>
    <cellStyle name="Chapitre-Niv1 5" xfId="344" xr:uid="{1B57F3AF-0BA6-4A8D-AAD5-F3BC87B4A018}"/>
    <cellStyle name="Chapitre-Niv2" xfId="2" xr:uid="{00000000-0005-0000-0000-000002000000}"/>
    <cellStyle name="Chapitre-Niv2 2" xfId="3" xr:uid="{00000000-0005-0000-0000-000003000000}"/>
    <cellStyle name="Chapitre-Niv2 2 2" xfId="290" xr:uid="{7C9AD4CE-F43B-438A-A61F-AD25F5AB8BAE}"/>
    <cellStyle name="Chapitre-Niv2 2 2 2" xfId="456" xr:uid="{E940AF0A-A86B-4613-8D00-04C6CBB07535}"/>
    <cellStyle name="Chapitre-Niv2 2 2 2 2" xfId="689" xr:uid="{C65A8357-D883-4695-BC03-F89CDCFE6D94}"/>
    <cellStyle name="Chapitre-Niv2 2 2 3" xfId="824" xr:uid="{93173D49-F128-46F5-960E-A1BDFC9AE53D}"/>
    <cellStyle name="Chapitre-Niv2 2 3" xfId="346" xr:uid="{3889E23E-7D9A-4CF2-916A-C44ECE090683}"/>
    <cellStyle name="Chapitre-Niv2 2 3 2" xfId="443" xr:uid="{022F9401-567D-49CA-A853-1A524804A30A}"/>
    <cellStyle name="Chapitre-Niv2 2 3 3" xfId="849" xr:uid="{57E33465-DB98-4852-9E8F-9BB0CD45D2FB}"/>
    <cellStyle name="Chapitre-Niv2 2 4" xfId="38" xr:uid="{04EDCF5E-5463-45B6-A2A9-C5D9D1F61E31}"/>
    <cellStyle name="Chapitre-Niv2 2 4 2" xfId="1098" xr:uid="{B69D3489-AC5F-47D6-A662-0CBFF7D09154}"/>
    <cellStyle name="Chapitre-Niv2 2 5" xfId="52" xr:uid="{67564D3D-DF14-48DA-A24B-325EA883359E}"/>
    <cellStyle name="Chapitre-Niv2 3" xfId="20" xr:uid="{00000000-0005-0000-0000-000004000000}"/>
    <cellStyle name="Chapitre-Niv2 3 2" xfId="225" xr:uid="{66598C0B-8FCC-488B-8B0D-DF4C5774D94C}"/>
    <cellStyle name="Chapitre-Niv2 3 2 2" xfId="434" xr:uid="{67D9AC5A-8610-43F4-8811-603CA05B63F8}"/>
    <cellStyle name="Chapitre-Niv2 3 2 2 2" xfId="789" xr:uid="{FEB9A6CD-B04E-4BEC-A8EA-CF17EE54BC19}"/>
    <cellStyle name="Chapitre-Niv2 3 3" xfId="193" xr:uid="{B41CCD39-373A-42D3-80FD-FAB51A236477}"/>
    <cellStyle name="Chapitre-Niv2 3 3 2" xfId="1105" xr:uid="{574B6F57-D1F9-4261-A5FC-B8891409857D}"/>
    <cellStyle name="Chapitre-Niv2 3 4" xfId="53" xr:uid="{146F13C0-77A8-43EE-A9D6-3DA8DFFC4AEB}"/>
    <cellStyle name="Chapitre-Niv2 4" xfId="307" xr:uid="{792D5783-A35F-4F87-8F8B-94F9420E823F}"/>
    <cellStyle name="Chapitre-Niv2 4 2" xfId="416" xr:uid="{36EC564F-CFEE-4E13-A93E-6D97A2A8F8EB}"/>
    <cellStyle name="Chapitre-Niv2 4 2 2" xfId="691" xr:uid="{47B1DF2A-0F9E-44B7-AEE6-D5DD63032780}"/>
    <cellStyle name="Chapitre-Niv2 4 3" xfId="830" xr:uid="{605A6A78-5CB0-43A6-A6D2-9E9EEB1086C3}"/>
    <cellStyle name="Chapitre-Niv2 4 4" xfId="1088" xr:uid="{47E67A1D-03EB-41E5-B178-246A182D459B}"/>
    <cellStyle name="Chapitre-Niv2 5" xfId="42" xr:uid="{9620D568-6A5B-4023-A7D0-CB8C348E5C24}"/>
    <cellStyle name="Chapitre-Niv2 5 2" xfId="345" xr:uid="{563EA040-247C-4882-8421-0A2BB65041F6}"/>
    <cellStyle name="Chapitre-Niv2 5 3" xfId="512" xr:uid="{345A566C-B02B-4F85-93CE-128249A6DB52}"/>
    <cellStyle name="Chapitre-Niv2 6" xfId="142" xr:uid="{C6FB80B0-331D-4621-B376-6FD7032F9993}"/>
    <cellStyle name="Chapitre-Niv2 6 2" xfId="760" xr:uid="{950F189C-D10C-4BEA-8FF0-2325E9C41005}"/>
    <cellStyle name="Chapitre-Niv2 6 3" xfId="655" xr:uid="{0137EA97-8EB2-4DA1-BA18-5E5AEAF4D725}"/>
    <cellStyle name="Chapitre-Niv2 7" xfId="51" xr:uid="{B09387F7-F92C-4F91-97DA-BBA76034BB3C}"/>
    <cellStyle name="Chapitre-Niv2 8" xfId="396" xr:uid="{5951904B-F46A-4192-9D01-49F01180C0B0}"/>
    <cellStyle name="Chapitre-Niv3" xfId="4" xr:uid="{00000000-0005-0000-0000-000005000000}"/>
    <cellStyle name="Chapitre-Niv3 2" xfId="5" xr:uid="{00000000-0005-0000-0000-000006000000}"/>
    <cellStyle name="Chapitre-Niv3 2 2" xfId="348" xr:uid="{D50A44BA-0ABE-4566-9626-570F183E0117}"/>
    <cellStyle name="Chapitre-Niv3 2 2 2" xfId="457" xr:uid="{AB51647D-EA1F-4C7E-BB41-A5BC0DD0F531}"/>
    <cellStyle name="Chapitre-Niv3 2 2 2 2" xfId="851" xr:uid="{F42D6812-74B2-402A-9246-72ADF5E5A7D8}"/>
    <cellStyle name="Chapitre-Niv3 2 3" xfId="208" xr:uid="{B8D5FF2E-5B6D-4081-8AD9-F6A05E4FF4DF}"/>
    <cellStyle name="Chapitre-Niv3 2 4" xfId="54" xr:uid="{50FDB170-6C53-45AA-AC1B-B1E3A950051E}"/>
    <cellStyle name="Chapitre-Niv3 2 4 2" xfId="698" xr:uid="{92EE6D62-E379-4CA7-BA0B-ECDE82A9468F}"/>
    <cellStyle name="Chapitre-Niv3 2 4 3" xfId="1099" xr:uid="{C9D03DA3-51DF-41BE-96A8-76BCDB59B0AE}"/>
    <cellStyle name="Chapitre-Niv3 2 5" xfId="625" xr:uid="{FFEF80E8-BFC9-45FC-903B-B453C8F221DC}"/>
    <cellStyle name="Chapitre-Niv3 2 5 2" xfId="726" xr:uid="{78A0BD15-689D-4E3B-B6DD-0F6E7E6F9A9C}"/>
    <cellStyle name="Chapitre-Niv3 3" xfId="21" xr:uid="{00000000-0005-0000-0000-000007000000}"/>
    <cellStyle name="Chapitre-Niv3 3 2" xfId="232" xr:uid="{EAE738E7-97AD-4A14-B7FC-A33446DB393E}"/>
    <cellStyle name="Chapitre-Niv3 3 2 2" xfId="435" xr:uid="{808EA275-69BB-41D9-8A42-1176411BEFED}"/>
    <cellStyle name="Chapitre-Niv3 3 2 2 2" xfId="792" xr:uid="{45100A4A-A86E-4FA3-8D47-A8E45F0F3312}"/>
    <cellStyle name="Chapitre-Niv3 3 3" xfId="194" xr:uid="{9AF56C60-07C6-4555-8606-958808FC81DA}"/>
    <cellStyle name="Chapitre-Niv3 3 4" xfId="55" xr:uid="{A8639E99-9112-437B-9E51-AD414DFBF977}"/>
    <cellStyle name="Chapitre-Niv3 4" xfId="246" xr:uid="{3D68599D-02D2-41C5-9F15-88B6BCB4B279}"/>
    <cellStyle name="Chapitre-Niv3 4 2" xfId="417" xr:uid="{9568C6C7-A969-46A7-8C1A-BC49BC2CE79B}"/>
    <cellStyle name="Chapitre-Niv3 4 2 2" xfId="692" xr:uid="{E391AAD3-6C4A-4039-B04A-4A8A774506B7}"/>
    <cellStyle name="Chapitre-Niv3 4 3" xfId="800" xr:uid="{1D9CB91D-539B-4576-947A-ABFAF56B872E}"/>
    <cellStyle name="Chapitre-Niv3 5" xfId="308" xr:uid="{C035EA27-86D7-49E6-A8CD-6DEEA8530D3D}"/>
    <cellStyle name="Chapitre-Niv3 5 2" xfId="831" xr:uid="{96F4248A-4B14-4F9D-B685-952D8185175E}"/>
    <cellStyle name="Chapitre-Niv3 5 3" xfId="656" xr:uid="{FF7EDE10-A33C-4161-A0CD-7BE41EA7B6D8}"/>
    <cellStyle name="Chapitre-Niv3 6" xfId="347" xr:uid="{A1E64B25-3171-4C55-81B0-3562C6A5E3CF}"/>
    <cellStyle name="Chapitre-Niv3 6 2" xfId="508" xr:uid="{0B81310F-F90E-4264-8B13-8074066501EF}"/>
    <cellStyle name="Chapitre-Niv3 6 3" xfId="850" xr:uid="{E52CE1F0-963E-43FA-A255-41DBFDD011E4}"/>
    <cellStyle name="Chapitre-Niv3 7" xfId="143" xr:uid="{81700D7E-4332-45F2-9B48-0C26A3D18D61}"/>
    <cellStyle name="Chapitre-Niv3 8" xfId="397" xr:uid="{DEC5F9B2-36C5-4EE2-942F-407FA174A8C7}"/>
    <cellStyle name="Chapitre-Niv4" xfId="6" xr:uid="{00000000-0005-0000-0000-000008000000}"/>
    <cellStyle name="Chapitre-Niv4 2" xfId="7" xr:uid="{00000000-0005-0000-0000-000009000000}"/>
    <cellStyle name="Chapitre-Niv4 2 2" xfId="350" xr:uid="{5FF42538-CD73-4F95-9DD6-2F5EECC356A7}"/>
    <cellStyle name="Chapitre-Niv4 2 2 2" xfId="458" xr:uid="{04701AFA-A183-4CCE-8654-DDD401CC0643}"/>
    <cellStyle name="Chapitre-Niv4 2 2 2 2" xfId="853" xr:uid="{6DDE573E-DD04-4EA0-8A09-4529E4D032CE}"/>
    <cellStyle name="Chapitre-Niv4 2 3" xfId="209" xr:uid="{2F398546-CEC1-4FA7-84AC-9A2BC3A70FD5}"/>
    <cellStyle name="Chapitre-Niv4 2 4" xfId="57" xr:uid="{83CE1BC0-25FF-4AB2-87CB-C069B4ACD5D1}"/>
    <cellStyle name="Chapitre-Niv4 2 4 2" xfId="1100" xr:uid="{C3C6D310-8AC3-4221-8218-9DBF75C8B749}"/>
    <cellStyle name="Chapitre-Niv4 3" xfId="22" xr:uid="{00000000-0005-0000-0000-00000A000000}"/>
    <cellStyle name="Chapitre-Niv4 3 2" xfId="195" xr:uid="{AAD2ACE7-9D7E-4A33-A160-A03621E6FAFF}"/>
    <cellStyle name="Chapitre-Niv4 3 3" xfId="1106" xr:uid="{A87DB0A3-BF22-4666-94FA-6A3C953D0F87}"/>
    <cellStyle name="Chapitre-Niv4 4" xfId="309" xr:uid="{B106426D-DB28-46B6-9F02-DCEF07EE6DF2}"/>
    <cellStyle name="Chapitre-Niv4 4 2" xfId="418" xr:uid="{EEC2C803-9469-4C19-AAD6-BD45A8D752BF}"/>
    <cellStyle name="Chapitre-Niv4 4 2 2" xfId="693" xr:uid="{F3EFD045-DE03-4C26-89B4-B94ED4310068}"/>
    <cellStyle name="Chapitre-Niv4 4 3" xfId="832" xr:uid="{C2A0B7B0-D546-4D60-8909-F2EF46CC5B13}"/>
    <cellStyle name="Chapitre-Niv4 5" xfId="349" xr:uid="{3B5B8052-F564-47BB-9BE3-18FC20F229BA}"/>
    <cellStyle name="Chapitre-Niv4 5 2" xfId="469" xr:uid="{A07A5026-0181-4CBF-ACCD-C211FE7E7252}"/>
    <cellStyle name="Chapitre-Niv4 5 2 2" xfId="852" xr:uid="{655FEA3C-4D02-4FC6-95D2-5F8D584EA38D}"/>
    <cellStyle name="Chapitre-Niv4 5 3" xfId="657" xr:uid="{E75584D6-0366-40BB-BB58-339EF68E12DC}"/>
    <cellStyle name="Chapitre-Niv4 6" xfId="144" xr:uid="{F150D017-8087-451D-8839-E237F9EF00B6}"/>
    <cellStyle name="Chapitre-Niv4 6 2" xfId="1092" xr:uid="{18B90EDF-10CA-4444-889B-54D75CE9FF03}"/>
    <cellStyle name="Chapitre-Niv4 7" xfId="56" xr:uid="{E874E4D3-E6DE-46FD-A6E9-56253C34D331}"/>
    <cellStyle name="Chapitre-Niv4 8" xfId="398" xr:uid="{49A6EF0B-8EF2-4AB9-AB88-1F72C6079223}"/>
    <cellStyle name="ChapNote0" xfId="583" xr:uid="{1B7CEA10-BB19-4727-8019-AE5B9E586256}"/>
    <cellStyle name="ChapNote1" xfId="584" xr:uid="{B789364E-0F24-42B2-AF33-4D608B15465E}"/>
    <cellStyle name="ChapNote1 2" xfId="585" xr:uid="{A029A472-D921-441C-8E0A-45B23BE7E2E3}"/>
    <cellStyle name="ChapNote2" xfId="586" xr:uid="{676DC1A1-4106-46C6-A4C9-51828F05B72D}"/>
    <cellStyle name="ChapNote3" xfId="587" xr:uid="{DDC84EDA-9A1A-4ABC-8E33-AEA2F4EAD8A0}"/>
    <cellStyle name="ChapNote4" xfId="588" xr:uid="{988D6682-A246-44D9-82E6-792FDD3DC84A}"/>
    <cellStyle name="ChapRecap0" xfId="589" xr:uid="{D70F79B2-6162-485B-ABB0-9399263721B1}"/>
    <cellStyle name="ChapRecap1" xfId="590" xr:uid="{9EC24E29-A14B-436E-8961-C108C2ADA780}"/>
    <cellStyle name="ChapRecap2" xfId="591" xr:uid="{E1FA99A1-9DA6-4B40-B0DC-307117E7BFCF}"/>
    <cellStyle name="ChapRecap3" xfId="592" xr:uid="{DDB43C0E-5306-48D6-ABAE-E53BA8F3711B}"/>
    <cellStyle name="ChapRecap4" xfId="593" xr:uid="{52F45842-958D-47B3-B1FC-12F72CE0822F}"/>
    <cellStyle name="ChapTitre0" xfId="594" xr:uid="{680333E8-0030-4FC9-AB94-643A447248A6}"/>
    <cellStyle name="ChapTitre1" xfId="595" xr:uid="{DABC60C0-44B5-482F-8C8E-94A17410DD3A}"/>
    <cellStyle name="ChapTitre2" xfId="596" xr:uid="{C2B8D234-829D-409C-BE25-5BC6AF325F81}"/>
    <cellStyle name="ChapTitre2 2" xfId="597" xr:uid="{B0843700-50E3-4E6E-9888-344AA4E421CB}"/>
    <cellStyle name="ChapTitre3" xfId="598" xr:uid="{2C453148-66A4-47E4-93CD-DC8D217197CE}"/>
    <cellStyle name="ChapTitre3 2" xfId="599" xr:uid="{386DA069-E853-41EE-8BF4-778FD1AAD03E}"/>
    <cellStyle name="ChapTitre3 3" xfId="600" xr:uid="{D3A2DFA8-1CC7-4FA2-96A7-0E6FA9A87767}"/>
    <cellStyle name="ChapTitre4" xfId="601" xr:uid="{38B281DD-01BA-47B8-994C-65F7D0E1B1B4}"/>
    <cellStyle name="ChapTitre4 2" xfId="602" xr:uid="{6CBF9CCB-5374-4A71-AFE9-76A373593EE0}"/>
    <cellStyle name="Descr Article" xfId="551" xr:uid="{4295AFED-B795-44E2-BEEB-5095E3230E0F}"/>
    <cellStyle name="DQLocQuantNonLoc" xfId="603" xr:uid="{D37B3FF4-99BC-4550-8D6B-9B1909CCEE92}"/>
    <cellStyle name="DQLocRefClass" xfId="604" xr:uid="{31C52365-F8F1-4376-9D07-DDB61922A896}"/>
    <cellStyle name="DQLocStruct" xfId="605" xr:uid="{447EE3CF-1104-43AE-8584-812CE196088D}"/>
    <cellStyle name="DQMinutes" xfId="606" xr:uid="{EFAC2442-44EB-4C2C-9AF3-6B5352C1AEB0}"/>
    <cellStyle name="Entrée" xfId="1023" builtinId="20" customBuiltin="1"/>
    <cellStyle name="Entrée 2" xfId="157" xr:uid="{AA922FB2-A1B4-4A10-A10D-A7D6E001C52C}"/>
    <cellStyle name="Euro" xfId="8" xr:uid="{00000000-0005-0000-0000-00000B000000}"/>
    <cellStyle name="Euro 10" xfId="145" xr:uid="{EC5B771C-B158-48D0-82A8-1808904609C9}"/>
    <cellStyle name="Euro 11" xfId="58" xr:uid="{8DCB66C4-6128-4C3B-B1B4-B1A165E11DDA}"/>
    <cellStyle name="Euro 11 2" xfId="727" xr:uid="{C39FB2FF-9491-47FB-8D37-DEF365E3A48D}"/>
    <cellStyle name="Euro 12" xfId="393" xr:uid="{4CEEB8BD-B5BE-4071-AE79-836E080EC897}"/>
    <cellStyle name="Euro 13" xfId="399" xr:uid="{C5512C46-0808-4B37-8224-C7BE605F2E21}"/>
    <cellStyle name="Euro 2" xfId="23" xr:uid="{00000000-0005-0000-0000-00000C000000}"/>
    <cellStyle name="Euro 2 2" xfId="60" xr:uid="{BC4AA1AB-D08D-46E5-BCB9-0CDBBFA3CD8C}"/>
    <cellStyle name="Euro 2 2 2" xfId="214" xr:uid="{541EBD7C-6C74-477B-8202-D1057EFAC5DB}"/>
    <cellStyle name="Euro 2 2 2 2" xfId="1112" xr:uid="{C1A4F1F6-9722-449C-9D9B-C2EE919F7F71}"/>
    <cellStyle name="Euro 2 2 3" xfId="440" xr:uid="{EAB27338-FC41-41F1-A1F8-F629461D85E8}"/>
    <cellStyle name="Euro 2 2 3 2" xfId="729" xr:uid="{34DE329B-F549-46D2-AFDF-D419F39E7610}"/>
    <cellStyle name="Euro 2 3" xfId="200" xr:uid="{8BEE2C1A-FE74-41AB-A9CA-DD984085FC67}"/>
    <cellStyle name="Euro 2 3 2" xfId="620" xr:uid="{96A79954-93E6-4536-AED6-BABF5F621370}"/>
    <cellStyle name="Euro 2 3 3" xfId="1082" xr:uid="{AB83B02E-40B1-4448-97C0-833C0CB60672}"/>
    <cellStyle name="Euro 2 4" xfId="59" xr:uid="{92EFD0A4-A08A-46FF-9CD1-C2FC1C66EC05}"/>
    <cellStyle name="Euro 2 4 2" xfId="728" xr:uid="{157FEC4A-4974-4FDA-BB7A-3086A96B0283}"/>
    <cellStyle name="Euro 2 5" xfId="513" xr:uid="{7983B4FF-C349-4F9F-8BAE-363590FBA05B}"/>
    <cellStyle name="Euro 3" xfId="31" xr:uid="{3F0F661D-E1D6-4F05-9C68-B5B542DC3FE2}"/>
    <cellStyle name="Euro 3 2" xfId="292" xr:uid="{18AE9228-0D7B-480A-AB34-2873B103A2B2}"/>
    <cellStyle name="Euro 3 2 2" xfId="442" xr:uid="{08C2B8D0-81AA-4643-AE9C-25A5EAB69407}"/>
    <cellStyle name="Euro 3 2 2 2" xfId="826" xr:uid="{295E3F66-9249-4D52-8F97-AF6C422C7347}"/>
    <cellStyle name="Euro 3 2 3" xfId="530" xr:uid="{1A621CD1-FBF4-4224-B1BA-6E276A4E733B}"/>
    <cellStyle name="Euro 3 2 4" xfId="1081" xr:uid="{FFE14B19-86B6-4483-9045-FCE93E1FFD6D}"/>
    <cellStyle name="Euro 3 3" xfId="321" xr:uid="{8D54C9CC-0742-4F26-AF35-F5B42A51D95F}"/>
    <cellStyle name="Euro 3 3 2" xfId="1108" xr:uid="{4D6B3937-EFE7-4B02-8674-A7C55091AEB7}"/>
    <cellStyle name="Euro 3 4" xfId="203" xr:uid="{EAD81B32-6557-4287-A6D4-E163C9A283CF}"/>
    <cellStyle name="Euro 4" xfId="61" xr:uid="{5BF251E7-FE7A-41EE-BCDB-D7F30BC78CE6}"/>
    <cellStyle name="Euro 4 2" xfId="226" xr:uid="{3496C88B-9A90-4188-91ED-389B4ADEAC5B}"/>
    <cellStyle name="Euro 4 2 2" xfId="436" xr:uid="{67FEF7CD-2E56-4EC8-9AE1-B4F25DB0DBC7}"/>
    <cellStyle name="Euro 4 2 2 2" xfId="790" xr:uid="{6CD30A08-D76A-41A7-9DEF-E18B35013A78}"/>
    <cellStyle name="Euro 4 3" xfId="331" xr:uid="{4CC2F0D7-1CF6-4D4F-AF2F-1C9CAB5C168D}"/>
    <cellStyle name="Euro 4 3 2" xfId="1101" xr:uid="{84623700-3B17-43AA-9A4B-2762FBD73686}"/>
    <cellStyle name="Euro 4 4" xfId="196" xr:uid="{26FF3CF7-D77B-49D8-94DA-A84982087531}"/>
    <cellStyle name="Euro 4 5" xfId="419" xr:uid="{7E57AAB7-9955-4F73-9DCB-722CE67FA188}"/>
    <cellStyle name="Euro 4 5 2" xfId="730" xr:uid="{1C805013-72A8-4A35-BB0A-E1589F7C9B8A}"/>
    <cellStyle name="Euro 4 6" xfId="1053" xr:uid="{B50AB999-3BE5-46B9-B021-5418925E9800}"/>
    <cellStyle name="Euro 5" xfId="243" xr:uid="{43996E38-22DA-48EA-B774-40AD5BC74384}"/>
    <cellStyle name="Euro 5 2" xfId="470" xr:uid="{D88D11C0-E408-4A75-9C56-8CB7D93E32B0}"/>
    <cellStyle name="Euro 5 2 2" xfId="798" xr:uid="{BC277010-1B78-49BC-8407-BDE78CB5AFF1}"/>
    <cellStyle name="Euro 5 3" xfId="658" xr:uid="{FC30D976-585D-4779-AEC9-24439B2D9F83}"/>
    <cellStyle name="Euro 5 4" xfId="1080" xr:uid="{421DB448-F10E-4485-B067-6A39F4EF0B98}"/>
    <cellStyle name="Euro 6" xfId="247" xr:uid="{3F80FAA9-6948-44BA-BC79-4898020C1616}"/>
    <cellStyle name="Euro 6 2" xfId="509" xr:uid="{47C5DF87-4F43-4FD4-B4BC-CD2032DD2D8C}"/>
    <cellStyle name="Euro 6 3" xfId="801" xr:uid="{0F34BE67-294B-4A93-BA93-5DB162DF1CEB}"/>
    <cellStyle name="Euro 7" xfId="298" xr:uid="{655A3616-2C2E-47A3-B902-9885D02AFD30}"/>
    <cellStyle name="Euro 7 2" xfId="607" xr:uid="{ECA7F9A8-669F-4DC8-A36F-33AADDCBFA87}"/>
    <cellStyle name="Euro 8" xfId="310" xr:uid="{76383D27-B102-4695-8F87-C4D518DAC6B0}"/>
    <cellStyle name="Euro 9" xfId="351" xr:uid="{2E2D7452-7FA1-4FA9-8063-172E87295CD7}"/>
    <cellStyle name="Excel Built-in 20% - Accent1" xfId="62" xr:uid="{F8A592D7-014A-4F02-8347-98257D545BCC}"/>
    <cellStyle name="Excel Built-in 20% - Accent2" xfId="63" xr:uid="{0A399DE0-B1B1-479D-9314-D9FA69ECFA4A}"/>
    <cellStyle name="Excel Built-in 20% - Accent3" xfId="64" xr:uid="{F2774DF1-A0D2-4EBD-A1DE-B9EAB2543238}"/>
    <cellStyle name="Excel Built-in 20% - Accent4" xfId="65" xr:uid="{DDAE8BFB-79DA-4C67-8109-B630B724466A}"/>
    <cellStyle name="Excel Built-in 20% - Accent5" xfId="66" xr:uid="{A04B1CEB-4C5D-4067-95F0-D7111D4CB49D}"/>
    <cellStyle name="Excel Built-in 20% - Accent6" xfId="67" xr:uid="{2F2FC822-2561-414E-A83F-DE66E96A0F60}"/>
    <cellStyle name="Excel Built-in 40% - Accent1" xfId="68" xr:uid="{40499163-C136-4CFD-81EE-27AE44B07023}"/>
    <cellStyle name="Excel Built-in 40% - Accent2" xfId="69" xr:uid="{3C612803-55E7-432C-889C-3B777857C8EC}"/>
    <cellStyle name="Excel Built-in 40% - Accent3" xfId="70" xr:uid="{66C2090E-1D00-48B1-9589-4483A79374D5}"/>
    <cellStyle name="Excel Built-in 40% - Accent4" xfId="71" xr:uid="{8C7B8CD7-5276-4CBF-AE73-087353F29D69}"/>
    <cellStyle name="Excel Built-in 40% - Accent5" xfId="72" xr:uid="{5AD88172-B899-4EBE-8D85-F1D83FE0CD77}"/>
    <cellStyle name="Excel Built-in 40% - Accent6" xfId="73" xr:uid="{C59AA04A-C47D-40ED-981E-1B32CD29B1E5}"/>
    <cellStyle name="Excel Built-in 60% - Accent1" xfId="74" xr:uid="{17D27205-74A4-4CAB-B2F2-574FB7981884}"/>
    <cellStyle name="Excel Built-in 60% - Accent2" xfId="75" xr:uid="{738508E2-CBAC-41D0-9110-1A8A5047A62A}"/>
    <cellStyle name="Excel Built-in 60% - Accent3" xfId="76" xr:uid="{41C965DE-A044-4A4F-ADE5-2011B98C94D3}"/>
    <cellStyle name="Excel Built-in 60% - Accent4" xfId="77" xr:uid="{2805D8AF-202C-44E3-AB99-AB81F3576865}"/>
    <cellStyle name="Excel Built-in 60% - Accent5" xfId="78" xr:uid="{C0D30FCA-0B8E-43C8-AEE9-B314B85736F5}"/>
    <cellStyle name="Excel Built-in 60% - Accent6" xfId="79" xr:uid="{0F77D4F0-DD18-4AFF-ADCD-D5D34A1BE92F}"/>
    <cellStyle name="Excel Built-in Accent1" xfId="80" xr:uid="{EFBAD94D-181F-4484-86E2-1A8CAE2AACB1}"/>
    <cellStyle name="Excel Built-in Accent2" xfId="81" xr:uid="{C9A6D66A-30DC-4CDB-A5CF-64725BB8499A}"/>
    <cellStyle name="Excel Built-in Accent3" xfId="82" xr:uid="{039561E3-EE1F-4895-A39E-1E9EC959F59B}"/>
    <cellStyle name="Excel Built-in Accent4" xfId="83" xr:uid="{1A05C635-96FC-4644-BB77-22664D5FA169}"/>
    <cellStyle name="Excel Built-in Accent5" xfId="84" xr:uid="{89D55DD9-D33E-4B4B-BE01-1A33ECD833B0}"/>
    <cellStyle name="Excel Built-in Accent6" xfId="85" xr:uid="{2BAF97AC-187B-4F33-8F5B-8F74EE223368}"/>
    <cellStyle name="Excel Built-in Bad" xfId="86" xr:uid="{A534F2FB-5E80-4AF7-A760-23EAAAAC14AA}"/>
    <cellStyle name="Excel Built-in Calculation" xfId="87" xr:uid="{C9508F18-E13F-4583-8CD9-94D95C9EBFDC}"/>
    <cellStyle name="Excel Built-in Check Cell" xfId="88" xr:uid="{C4FBC5DD-89C7-40D3-B371-356067E9B902}"/>
    <cellStyle name="Excel Built-in Comma" xfId="89" xr:uid="{A8297185-AFEC-44FA-AABB-05C6DB4CBD85}"/>
    <cellStyle name="Excel Built-in Comma 2" xfId="731" xr:uid="{45B9610B-FE07-44C6-A84E-2391D8F1B7E3}"/>
    <cellStyle name="Excel Built-in Currency" xfId="32" xr:uid="{B09019AB-801E-41F3-8579-41C9267841B1}"/>
    <cellStyle name="Excel Built-in Currency 2" xfId="90" xr:uid="{EF48C01E-A3A0-4DD1-A7CF-560289AADB12}"/>
    <cellStyle name="Excel Built-in Currency 3" xfId="427" xr:uid="{DDB9B0A5-AF23-4691-B1DC-8B271D39061F}"/>
    <cellStyle name="Excel Built-in Currency 3 2" xfId="890" xr:uid="{6C66F63E-646A-4DD8-B9C0-29F3F1FD6080}"/>
    <cellStyle name="Excel Built-in Currency 4" xfId="485" xr:uid="{448081F6-A79A-4AA5-9797-C912AEAFA9FA}"/>
    <cellStyle name="Excel Built-in Explanatory Text" xfId="91" xr:uid="{BD455AAD-971D-4255-A9BA-2749E8468338}"/>
    <cellStyle name="Excel Built-in Good" xfId="92" xr:uid="{0004D88D-1C84-4C3D-BEE2-21ECE53CA313}"/>
    <cellStyle name="Excel Built-in Heading 1" xfId="93" xr:uid="{6BFE35B9-1EEA-49CD-956D-072DF0704E52}"/>
    <cellStyle name="Excel Built-in Heading 2" xfId="94" xr:uid="{12F4A2F3-C2E3-4159-BC77-67DA0EB19CFE}"/>
    <cellStyle name="Excel Built-in Heading 3" xfId="95" xr:uid="{366D77AD-8A51-43F9-9AD8-277BAB19756B}"/>
    <cellStyle name="Excel Built-in Heading 4" xfId="96" xr:uid="{11F17FF9-5992-42D4-AC6C-692DB2F02257}"/>
    <cellStyle name="Excel Built-in Input" xfId="97" xr:uid="{D6FB98FF-FD2F-4A80-AEE4-4E73263F3D03}"/>
    <cellStyle name="Excel Built-in Linked Cell" xfId="98" xr:uid="{127EFBD6-B289-44F1-A9A2-1A81A05372F5}"/>
    <cellStyle name="Excel Built-in Neutral" xfId="99" xr:uid="{7C781306-00DA-4C02-8C0C-40B6529F8226}"/>
    <cellStyle name="Excel Built-in Normal" xfId="311" xr:uid="{16610F0B-A175-45EA-B927-CBB20E161D14}"/>
    <cellStyle name="Excel Built-in Normal 2" xfId="1120" xr:uid="{4163FEBE-DB08-4EBC-8CBB-E26F56172AD1}"/>
    <cellStyle name="Excel Built-in Normal 3" xfId="1140" xr:uid="{9A8009FB-EC33-46D6-BE90-8B2C49391E86}"/>
    <cellStyle name="Excel Built-in Normal 4" xfId="1054" xr:uid="{AFE1EE82-6BCE-492A-86D9-D7988447907F}"/>
    <cellStyle name="Excel Built-in Note" xfId="100" xr:uid="{5C1D2933-7065-40CA-974C-94629C8B2752}"/>
    <cellStyle name="Excel Built-in Note 2" xfId="732" xr:uid="{360986AA-7E6D-43B9-BE57-A0A91146EE4D}"/>
    <cellStyle name="Excel Built-in Output" xfId="101" xr:uid="{D9A719AE-8121-412C-AC2C-F6703977AC1F}"/>
    <cellStyle name="Excel Built-in Percent" xfId="102" xr:uid="{BEE1D65B-E188-42A3-B624-B7812C3779D4}"/>
    <cellStyle name="Excel Built-in Percent 2" xfId="733" xr:uid="{AD3F8963-74D6-4B12-8167-88C855A3B90F}"/>
    <cellStyle name="Excel Built-in Title" xfId="103" xr:uid="{E518C7B5-5259-4AEE-B107-F0C7C47CBD2D}"/>
    <cellStyle name="Excel Built-in Total" xfId="104" xr:uid="{2AED00D0-8A2B-4E19-8A91-C443B009590C}"/>
    <cellStyle name="Excel Built-in Warning Text" xfId="105" xr:uid="{9DD49C75-7ABA-45CB-8F9A-5619A5689CCD}"/>
    <cellStyle name="Excel_BuiltIn_Comma" xfId="24" xr:uid="{00000000-0005-0000-0000-00000D000000}"/>
    <cellStyle name="Heading" xfId="25" xr:uid="{00000000-0005-0000-0000-00000E000000}"/>
    <cellStyle name="Heading 1" xfId="106" xr:uid="{ECBCD4AA-D898-4AD8-8B24-D9ABC7DC5B87}"/>
    <cellStyle name="Heading 1 2" xfId="400" xr:uid="{23448E54-948D-410C-8432-0FFD24B67591}"/>
    <cellStyle name="Heading 1 2 2" xfId="734" xr:uid="{09E35FF8-B193-4C0D-8010-B28B4AB872B5}"/>
    <cellStyle name="Heading 2" xfId="107" xr:uid="{EBE8C045-7BA1-40E0-A082-DAAD01A30C43}"/>
    <cellStyle name="Heading 2 2" xfId="276" xr:uid="{0141353C-9085-41FD-A7B3-154370CD98CD}"/>
    <cellStyle name="Heading 2 3" xfId="255" xr:uid="{BD1B3FB8-B4D2-4768-8E25-4E886F84E406}"/>
    <cellStyle name="Heading 2 4" xfId="227" xr:uid="{62F20BEC-4CB6-4377-879B-98953175BC9E}"/>
    <cellStyle name="Heading 2 5" xfId="401" xr:uid="{E0560E45-BEB3-4029-BCCD-72B6FF73391C}"/>
    <cellStyle name="Heading 2 5 2" xfId="735" xr:uid="{9A6D3DC6-8F66-4244-9EF0-9C08D4F0FA61}"/>
    <cellStyle name="Heading 3" xfId="239" xr:uid="{7630F9DA-61A6-425F-AD9D-E01A26466A24}"/>
    <cellStyle name="Heading 3 2" xfId="332" xr:uid="{D69A2255-83C8-4B95-9686-3C3662E17F22}"/>
    <cellStyle name="Heading 3 3" xfId="471" xr:uid="{6AE3B76E-D317-4AE9-B6C5-AE09FF9CA26F}"/>
    <cellStyle name="Heading 4" xfId="248" xr:uid="{8AF2AC24-4B74-4288-B9E1-D64C0BEF1701}"/>
    <cellStyle name="Heading 5" xfId="312" xr:uid="{FA553CFF-A266-4F56-A2C2-B77A8B8F6406}"/>
    <cellStyle name="Heading1" xfId="26" xr:uid="{00000000-0005-0000-0000-00000F000000}"/>
    <cellStyle name="Heading1 1" xfId="108" xr:uid="{FF7F3336-DB9D-488F-AF90-050C85677EAB}"/>
    <cellStyle name="Heading1 1 2" xfId="402" xr:uid="{80E16D99-48F9-41B3-A1FB-64E94799971B}"/>
    <cellStyle name="Heading1 1 2 2" xfId="736" xr:uid="{42D82634-F2E7-4CB2-A2CA-5DDFB535550E}"/>
    <cellStyle name="Heading1 2" xfId="109" xr:uid="{A731E8B4-21FD-4D38-8876-D0C84E755EE7}"/>
    <cellStyle name="Heading1 2 2" xfId="277" xr:uid="{15765A77-3AD1-46AC-AA8E-7ACECA303FA7}"/>
    <cellStyle name="Heading1 2 3" xfId="256" xr:uid="{321FCE3A-8B72-44B1-9838-24C4E26D14A6}"/>
    <cellStyle name="Heading1 2 4" xfId="228" xr:uid="{FE874AFF-A052-4177-82BA-FDBC64BDD699}"/>
    <cellStyle name="Heading1 2 5" xfId="403" xr:uid="{582984FA-681C-446F-9179-86C4CD57AA31}"/>
    <cellStyle name="Heading1 2 5 2" xfId="737" xr:uid="{40EE147C-40CB-40DD-8C4C-18E1B4A30421}"/>
    <cellStyle name="Heading1 3" xfId="240" xr:uid="{19716BCC-3110-48E7-936E-F7384AD02C45}"/>
    <cellStyle name="Heading1 3 2" xfId="333" xr:uid="{1FB3758D-655D-4009-8391-0D3F113DFB34}"/>
    <cellStyle name="Heading1 3 3" xfId="472" xr:uid="{2098B98D-34CC-43A4-8ACF-0F35F7AA56B9}"/>
    <cellStyle name="Heading1 4" xfId="249" xr:uid="{3196B1F5-80E0-4F4C-BB78-1FD8CF00173D}"/>
    <cellStyle name="Heading1 5" xfId="313" xr:uid="{C38CB5F3-7541-468F-B09C-A73AAC3CDBF9}"/>
    <cellStyle name="Info Entete" xfId="552" xr:uid="{DFE071A7-EC0B-4EE9-B297-61F4A49C288D}"/>
    <cellStyle name="Insatisfaisant" xfId="1022" builtinId="27" customBuiltin="1"/>
    <cellStyle name="Insatisfaisant 2" xfId="155" xr:uid="{D9BA7960-864F-46E1-B854-8C49D314D973}"/>
    <cellStyle name="Inter Entete" xfId="553" xr:uid="{FCE16F2C-D4D5-4A8A-B09D-561DB0A89E2F}"/>
    <cellStyle name="Loc Litteraire" xfId="554" xr:uid="{22B2C731-607A-4379-BE26-DBEA5B4BAA73}"/>
    <cellStyle name="Loc Structuree" xfId="555" xr:uid="{16AE7D30-24DE-4B62-A44E-1889236676C9}"/>
    <cellStyle name="LocLit" xfId="608" xr:uid="{139BA146-9D4C-4195-842F-ACDB4784CEB5}"/>
    <cellStyle name="LocRefClass" xfId="609" xr:uid="{C43B19AB-5C1D-462A-94BD-C32C7C1EB485}"/>
    <cellStyle name="LocSignetRep" xfId="610" xr:uid="{4BAB644A-4E64-4668-9B62-D5363978206E}"/>
    <cellStyle name="LocStrRecap0" xfId="611" xr:uid="{D8C8C1BB-4FC2-489C-B562-3EBB3191B4F8}"/>
    <cellStyle name="LocStrRecap1" xfId="612" xr:uid="{51A7A243-45DA-416F-B3F8-E117BBCC1D86}"/>
    <cellStyle name="LocStrTexte0" xfId="613" xr:uid="{417AEEBF-3545-401B-9FA6-974CF19DD9D9}"/>
    <cellStyle name="LocStrTexte1" xfId="614" xr:uid="{8E7D4223-ADDC-457F-A936-699267640C8B}"/>
    <cellStyle name="LocStruct" xfId="615" xr:uid="{7A20D30F-F88C-4CB8-A340-A4239A692529}"/>
    <cellStyle name="LocTitre" xfId="616" xr:uid="{0F3670D9-1FA9-4A60-BEC2-641A425BF14D}"/>
    <cellStyle name="Lot" xfId="556" xr:uid="{87ACAA8D-4FBF-43AA-96F4-7F1C6E3BC0AB}"/>
    <cellStyle name="Métré" xfId="9" xr:uid="{00000000-0005-0000-0000-000010000000}"/>
    <cellStyle name="Métré 2" xfId="10" xr:uid="{00000000-0005-0000-0000-000011000000}"/>
    <cellStyle name="Métré 2 2" xfId="112" xr:uid="{21494A79-F0A0-4C0E-B2EE-BC0D1DFE31E6}"/>
    <cellStyle name="Métré 2 2 2" xfId="39" xr:uid="{E7BC9F5F-3E3D-4FB6-966E-6FD08ED6B539}"/>
    <cellStyle name="Métré 2 2 2 2" xfId="1076" xr:uid="{210874A4-6E3D-4EC5-B4A9-9B1DCC44E2AD}"/>
    <cellStyle name="Métré 2 2 3" xfId="459" xr:uid="{AB80D299-6C03-4826-AD60-B96541F1C7A3}"/>
    <cellStyle name="Métré 2 2 3 2" xfId="687" xr:uid="{1BE2092A-EBB6-4305-86C1-F002B521F360}"/>
    <cellStyle name="Métré 2 2 4" xfId="738" xr:uid="{382C4BF5-EC14-4A02-BAC7-DF1CDBFEA7DA}"/>
    <cellStyle name="Métré 2 3" xfId="294" xr:uid="{506FF92E-6D9D-4C55-8D95-EC93DF23F3E1}"/>
    <cellStyle name="Métré 2 3 2" xfId="444" xr:uid="{3C30DAAE-9B7D-4AA1-B0D6-C109A6C785AD}"/>
    <cellStyle name="Métré 2 3 2 2" xfId="827" xr:uid="{3CCDFA5D-BCC6-46CB-9764-1A0890B6A330}"/>
    <cellStyle name="Métré 2 4" xfId="354" xr:uid="{C6E3525B-C6CF-48EC-BB88-7DF0175C8840}"/>
    <cellStyle name="Métré 2 5" xfId="204" xr:uid="{7E51E377-2C31-4D2D-B36E-51FA48B92A2C}"/>
    <cellStyle name="Métré 2 6" xfId="111" xr:uid="{CBCBC1E6-60F0-4C95-930E-A194CA0E53F8}"/>
    <cellStyle name="Métré 3" xfId="27" xr:uid="{00000000-0005-0000-0000-000012000000}"/>
    <cellStyle name="Métré 3 2" xfId="322" xr:uid="{4C3E61A1-364F-46B7-97EA-0438D2666FD5}"/>
    <cellStyle name="Métré 3 2 2" xfId="445" xr:uid="{FF89D21A-2B57-4FB6-973B-8F614FDB5E81}"/>
    <cellStyle name="Métré 3 2 2 2" xfId="836" xr:uid="{B0E81C1D-235E-4BA5-9E8D-143FB725A35D}"/>
    <cellStyle name="Métré 3 3" xfId="210" xr:uid="{F037D123-790A-454D-8F29-30E623344D1F}"/>
    <cellStyle name="Métré 3 3 2" xfId="1107" xr:uid="{DD531B03-6D7B-42EB-A682-AACD0A87920C}"/>
    <cellStyle name="Métré 3 4" xfId="113" xr:uid="{5E015455-E4F7-43B1-9A24-752CDD1D5AF2}"/>
    <cellStyle name="Métré 4" xfId="197" xr:uid="{043E45C2-011D-4B1B-B17D-960CC544653E}"/>
    <cellStyle name="Métré 4 2" xfId="437" xr:uid="{9F3805C7-C744-4051-B2DE-D4283D8569C9}"/>
    <cellStyle name="Métré 4 3" xfId="420" xr:uid="{58B4787A-9E8B-435B-8203-1C4AFC783E2D}"/>
    <cellStyle name="Métré 5" xfId="314" xr:uid="{79237C9F-E21F-4557-A732-21E14BCD9BE4}"/>
    <cellStyle name="Métré 5 2" xfId="833" xr:uid="{DAE36A93-E859-42C7-83A1-4A8F17F59C12}"/>
    <cellStyle name="Métré 5 3" xfId="659" xr:uid="{2BA6CC06-5AB4-4466-9235-F272227AC344}"/>
    <cellStyle name="Métré 6" xfId="353" xr:uid="{C9DC8798-19ED-484F-B13A-52F78A346360}"/>
    <cellStyle name="Métré 6 2" xfId="1093" xr:uid="{FAF25526-112D-4EB0-8738-BF264BDAB822}"/>
    <cellStyle name="Métré 7" xfId="146" xr:uid="{A37D498A-162B-4996-9BE9-D95F36452764}"/>
    <cellStyle name="Métré 7 2" xfId="1143" xr:uid="{4236D7EA-7401-423D-879F-B17F4F7834AE}"/>
    <cellStyle name="Métré 8" xfId="110" xr:uid="{985011A3-B376-4590-AFD8-A6ABD65A0923}"/>
    <cellStyle name="Métré 9" xfId="404" xr:uid="{A50383FC-2ACD-4F50-85B4-4606620F350A}"/>
    <cellStyle name="MH 05 menuiseries" xfId="1144" xr:uid="{9EA50AA3-C52F-421A-B12D-63ECDAA94CB9}"/>
    <cellStyle name="Milliers 10" xfId="392" xr:uid="{19518074-B09F-45C4-BB60-7D5F70D8F6A8}"/>
    <cellStyle name="Milliers 11" xfId="481" xr:uid="{D62C0D67-F1A0-4468-8F34-85236AA8A640}"/>
    <cellStyle name="Milliers 12" xfId="619" xr:uid="{54D4F90A-BF9E-43DC-B5AB-B7A9C68F0823}"/>
    <cellStyle name="Milliers 2" xfId="11" xr:uid="{00000000-0005-0000-0000-000014000000}"/>
    <cellStyle name="Milliers 2 2" xfId="37" xr:uid="{98D8EBBB-F9F0-4294-95E7-2E6B60DA8FBE}"/>
    <cellStyle name="Milliers 2 2 2" xfId="323" xr:uid="{3ABDF25B-6715-4780-A5B8-851C58F3FBC3}"/>
    <cellStyle name="Milliers 2 2 3" xfId="422" xr:uid="{317E7193-2C70-479C-A955-8AD035DEDEA8}"/>
    <cellStyle name="Milliers 2 3" xfId="352" xr:uid="{0E34075A-9E09-4EB7-A970-32DB4274A789}"/>
    <cellStyle name="Milliers 2 3 2" xfId="433" xr:uid="{3ACC91A4-5ACB-4710-85B2-9696A32A763F}"/>
    <cellStyle name="Milliers 2 3 2 2" xfId="854" xr:uid="{2744B13B-A21E-47B3-AEDB-65A9E85F7D23}"/>
    <cellStyle name="Milliers 2 4" xfId="191" xr:uid="{B6080D23-55AF-48F4-8FED-FBB2BB8A2B0C}"/>
    <cellStyle name="Milliers 2 4 2" xfId="778" xr:uid="{2ACB2E30-EAD8-4191-889A-CB91EA9A0996}"/>
    <cellStyle name="Milliers 2 4 3" xfId="660" xr:uid="{5F216DB8-94F3-40A1-B5F2-B7737EEE0002}"/>
    <cellStyle name="Milliers 2 5" xfId="114" xr:uid="{20B70192-4326-4B4C-A009-2BC15AD740BF}"/>
    <cellStyle name="Milliers 2 5 2" xfId="739" xr:uid="{8EA5015B-65BD-4747-8EF6-130DD3301481}"/>
    <cellStyle name="Milliers 3" xfId="115" xr:uid="{E938AF8D-3DC2-4A43-8CFC-450AF40CE2F4}"/>
    <cellStyle name="Milliers 3 2" xfId="329" xr:uid="{48844189-D58B-47C2-AC57-226E930E6054}"/>
    <cellStyle name="Milliers 3 2 2" xfId="438" xr:uid="{6B12278C-D2D5-459E-BC07-A16A1F1550BE}"/>
    <cellStyle name="Milliers 3 2 2 2" xfId="841" xr:uid="{8D52F27B-D9B8-46AF-B4F4-CAD756659F55}"/>
    <cellStyle name="Milliers 3 3" xfId="198" xr:uid="{758EAE06-665B-4D73-9BD2-4DCBCDAF1A38}"/>
    <cellStyle name="Milliers 3 3 2" xfId="1095" xr:uid="{64DF7D76-E475-47F8-A2F4-19DE9F66BD25}"/>
    <cellStyle name="Milliers 3 4" xfId="406" xr:uid="{14FEFCE4-548A-4458-9013-8E5C4871F4E2}"/>
    <cellStyle name="Milliers 3 4 2" xfId="740" xr:uid="{F01358D7-6D40-48E8-B85F-69FC19DC2A54}"/>
    <cellStyle name="Milliers 4" xfId="116" xr:uid="{3BDCEB09-0E4F-4ED3-8312-8095FCFE76BA}"/>
    <cellStyle name="Milliers 4 2" xfId="291" xr:uid="{F148C8E6-65E5-4C5A-8167-DD2EB576B2E5}"/>
    <cellStyle name="Milliers 4 2 2" xfId="825" xr:uid="{121CF271-E69E-47A7-B65F-55702544D2D2}"/>
    <cellStyle name="Milliers 4 2 3" xfId="690" xr:uid="{8C9D8BAC-2A8C-47FF-BE6B-E65456D85312}"/>
    <cellStyle name="Milliers 4 2 4" xfId="1094" xr:uid="{F8EC2A66-6BCF-47A9-B09F-4430BF8A0469}"/>
    <cellStyle name="Milliers 4 3" xfId="211" xr:uid="{D639709E-6296-49BF-8D5B-C2C931917A12}"/>
    <cellStyle name="Milliers 4 4" xfId="405" xr:uid="{102AA08E-55D2-4765-875E-AB52365B87FD}"/>
    <cellStyle name="Milliers 4 4 2" xfId="741" xr:uid="{93C906DC-9CB2-4C1F-B631-D599A4EB4310}"/>
    <cellStyle name="Milliers 5" xfId="233" xr:uid="{9B73E062-C9BC-4FFD-8027-619A525ED512}"/>
    <cellStyle name="Milliers 5 2" xfId="280" xr:uid="{C7870ABD-DBBA-42E3-AF23-35F6B4344B7C}"/>
    <cellStyle name="Milliers 5 2 2" xfId="973" xr:uid="{39A18D47-0B9C-4483-8435-D8C7D2C2D5D5}"/>
    <cellStyle name="Milliers 5 2 3" xfId="815" xr:uid="{DAB330E1-A4F9-417E-8163-D1F31595492A}"/>
    <cellStyle name="Milliers 5 3" xfId="421" xr:uid="{9D4E9BC0-54F6-43A1-BFEF-13EFD8AFBF04}"/>
    <cellStyle name="Milliers 5 3 2" xfId="958" xr:uid="{96B4E76B-6DE2-4AA8-9A47-26A009EED55C}"/>
    <cellStyle name="Milliers 5 3 3" xfId="793" xr:uid="{CFE74526-CD9B-43E8-87EE-3ED106F9E95E}"/>
    <cellStyle name="Milliers 6" xfId="235" xr:uid="{1F4F5622-D618-4CFD-AC41-545FCFC7063E}"/>
    <cellStyle name="Milliers 6 2" xfId="282" xr:uid="{63B7C460-9C67-4ACF-B8CC-66AD8B0C6158}"/>
    <cellStyle name="Milliers 6 2 2" xfId="817" xr:uid="{96E3D28A-65F2-4A08-AA63-91E51D82FEBB}"/>
    <cellStyle name="Milliers 6 3" xfId="795" xr:uid="{B39733E7-9B10-4DFB-A52F-7184449DEEB9}"/>
    <cellStyle name="Milliers 7" xfId="264" xr:uid="{46556365-E835-4591-A3BD-5DF2C7843B3E}"/>
    <cellStyle name="Milliers 7 2" xfId="809" xr:uid="{07773864-4104-427B-9419-CB705AAEC06C}"/>
    <cellStyle name="Milliers 8" xfId="299" xr:uid="{F0CFF4BF-71ED-404B-8E9B-43D5764EEFCC}"/>
    <cellStyle name="Milliers 9" xfId="342" xr:uid="{D370D293-30F9-492B-9F9C-8F33DA39F4D5}"/>
    <cellStyle name="Monétaire" xfId="12" builtinId="4"/>
    <cellStyle name="Monétaire 10" xfId="245" xr:uid="{9D9CAA09-FAC2-4E57-90FA-415F0C4E730C}"/>
    <cellStyle name="Monétaire 10 2" xfId="369" xr:uid="{C3FE9B64-9E60-48A8-B81E-6E8807599BAE}"/>
    <cellStyle name="Monétaire 10 2 2" xfId="994" xr:uid="{4517DBED-ED03-4016-8B98-C97589B40715}"/>
    <cellStyle name="Monétaire 10 2 3" xfId="867" xr:uid="{267E9565-F15B-4944-8B66-C547B55AE95A}"/>
    <cellStyle name="Monétaire 10 3" xfId="799" xr:uid="{6B941D63-D3B1-4046-89B2-639B30D1F1F6}"/>
    <cellStyle name="Monétaire 10 3 2" xfId="962" xr:uid="{ED0D9B7D-9FBD-4B0D-9EE7-C447464592F9}"/>
    <cellStyle name="Monétaire 10 4" xfId="936" xr:uid="{B7B2A482-8CDD-4F8B-AC5E-3B0E4806E361}"/>
    <cellStyle name="Monétaire 10 5" xfId="719" xr:uid="{BF3CCADA-CD22-43AD-9D9E-08DE6C685491}"/>
    <cellStyle name="Monétaire 11" xfId="338" xr:uid="{117064D0-7120-4D60-A7CC-0E05AC789BE8}"/>
    <cellStyle name="Monétaire 11 2" xfId="387" xr:uid="{0048DBCD-2A57-42DE-9437-0657DF009831}"/>
    <cellStyle name="Monétaire 11 2 2" xfId="1012" xr:uid="{A4D51AEE-63EF-4A6E-904A-5E88C6A8557A}"/>
    <cellStyle name="Monétaire 11 2 3" xfId="885" xr:uid="{CF802BD1-F529-4B4A-92E9-A7850EFD6C2D}"/>
    <cellStyle name="Monétaire 11 3" xfId="981" xr:uid="{A803C871-EADF-4E71-B84C-4597E27E891F}"/>
    <cellStyle name="Monétaire 11 4" xfId="845" xr:uid="{85DFF4CD-D13B-420B-8066-FCD94D7F092A}"/>
    <cellStyle name="Monétaire 12" xfId="340" xr:uid="{E79D8B5B-6966-4420-9919-469D1DB109C6}"/>
    <cellStyle name="Monétaire 12 2" xfId="389" xr:uid="{C679F256-E567-4440-8C44-ABEB7588DC22}"/>
    <cellStyle name="Monétaire 12 2 2" xfId="1014" xr:uid="{921E2571-4375-4028-AAF2-F2F290278A2C}"/>
    <cellStyle name="Monétaire 12 2 3" xfId="887" xr:uid="{18E6B844-CB46-40C6-B2FF-76E0CBDD5D49}"/>
    <cellStyle name="Monétaire 12 3" xfId="983" xr:uid="{D4AC26A5-83C3-468A-895B-FCBDF9BD4332}"/>
    <cellStyle name="Monétaire 12 4" xfId="847" xr:uid="{56CD621F-3861-44DC-844F-C573B095CDCD}"/>
    <cellStyle name="Monétaire 12 4 2" xfId="1145" xr:uid="{CC462520-1D7E-4E09-A995-0FCE8B1D7D66}"/>
    <cellStyle name="Monétaire 13" xfId="343" xr:uid="{DA2640EC-8B33-4357-8211-D30AA0D30C6F}"/>
    <cellStyle name="Monétaire 14" xfId="148" xr:uid="{AF8F9BC7-5250-4919-BBAF-A1678E48C31F}"/>
    <cellStyle name="Monétaire 14 2" xfId="363" xr:uid="{E7681E5B-3BA8-4D8A-8D4F-7253B4F00B0A}"/>
    <cellStyle name="Monétaire 14 2 2" xfId="988" xr:uid="{C7EE774D-A4C4-4676-BDD0-964B0FFBD76A}"/>
    <cellStyle name="Monétaire 14 2 3" xfId="861" xr:uid="{AB48050D-2E0E-479F-863D-2D6ECDDB794F}"/>
    <cellStyle name="Monétaire 14 3" xfId="940" xr:uid="{3ACD0FDD-3636-49A5-878E-F9928B52E38F}"/>
    <cellStyle name="Monétaire 14 4" xfId="762" xr:uid="{D57CAD09-8601-4873-A74D-7C7C62DB6923}"/>
    <cellStyle name="Monétaire 15" xfId="391" xr:uid="{FFF35964-BCCA-41AF-B626-E0803DA4FB7D}"/>
    <cellStyle name="Monétaire 15 2" xfId="1016" xr:uid="{9077BAEF-F2B9-42E1-89E0-F5DCC11864B3}"/>
    <cellStyle name="Monétaire 15 3" xfId="889" xr:uid="{4997987F-C2CE-4A39-A926-00F9692623EC}"/>
    <cellStyle name="Monétaire 16" xfId="359" xr:uid="{77520E12-6E9B-43F6-9830-65BBAF05E93B}"/>
    <cellStyle name="Monétaire 16 2" xfId="985" xr:uid="{D74A7076-623D-4F26-935F-B4F924C5FE8C}"/>
    <cellStyle name="Monétaire 16 3" xfId="857" xr:uid="{52EDCB19-8B8C-4D86-9F68-76775AF4D2E6}"/>
    <cellStyle name="Monétaire 17" xfId="429" xr:uid="{61D5FA8F-F4B4-4C07-A4DF-93A56ECD81EC}"/>
    <cellStyle name="Monétaire 17 2" xfId="891" xr:uid="{DE776A2E-1A0F-48FC-B5B8-30E76EB3C4B4}"/>
    <cellStyle name="Monétaire 18" xfId="486" xr:uid="{0357B2BB-3F07-4162-8272-1C7C288B8E47}"/>
    <cellStyle name="Monétaire 19" xfId="514" xr:uid="{E1D59133-84FF-4C95-9DE7-623AAF3A05D0}"/>
    <cellStyle name="Monétaire 2" xfId="35" xr:uid="{B9FF11CB-038E-4D36-A603-2933EDE6D8A6}"/>
    <cellStyle name="Monétaire 2 2" xfId="118" xr:uid="{8D23628C-15B4-4B59-BAE0-0C8CC8678D5F}"/>
    <cellStyle name="Monétaire 2 2 2" xfId="328" xr:uid="{97894BBA-C766-441F-A992-46D08B6F6BD4}"/>
    <cellStyle name="Monétaire 2 2 2 2" xfId="386" xr:uid="{9530C5A0-02D8-4BF0-B889-AFE112E03317}"/>
    <cellStyle name="Monétaire 2 2 2 2 2" xfId="1011" xr:uid="{B4EC282B-45EB-4E8D-80BC-CD1483707D05}"/>
    <cellStyle name="Monétaire 2 2 2 2 3" xfId="884" xr:uid="{66690824-F7DA-4E2E-9FE2-370232257F0C}"/>
    <cellStyle name="Monétaire 2 2 2 3" xfId="980" xr:uid="{225A72C2-4CD3-4AE2-BA8B-5B1C3604FC51}"/>
    <cellStyle name="Monétaire 2 2 2 4" xfId="840" xr:uid="{B1D95974-8C8F-43B4-BE40-100D2D6604F8}"/>
    <cellStyle name="Monétaire 2 2 3" xfId="192" xr:uid="{9B2D7770-482B-42F9-9AE2-737A7C4CCD7B}"/>
    <cellStyle name="Monétaire 2 2 4" xfId="743" xr:uid="{07BB8B5B-6C32-4360-933A-6AC3616B7228}"/>
    <cellStyle name="Monétaire 2 2 5" xfId="913" xr:uid="{4649E7C7-A424-4564-82A9-BA9E2156ABD0}"/>
    <cellStyle name="Monétaire 2 2 6" xfId="686" xr:uid="{83CEC623-D30F-435D-BE08-0AC9DC487B35}"/>
    <cellStyle name="Monétaire 2 2 7" xfId="1086" xr:uid="{A8AD0A29-FC01-4812-AB18-B64AAD2C84D2}"/>
    <cellStyle name="Monétaire 2 3" xfId="234" xr:uid="{228D7C78-02A3-4684-B4C7-488375324F37}"/>
    <cellStyle name="Monétaire 2 3 2" xfId="281" xr:uid="{40B7D738-5722-4690-BE8D-8798402BAF00}"/>
    <cellStyle name="Monétaire 2 3 2 2" xfId="380" xr:uid="{E5942623-9D81-4B4D-BF9B-36ED932C1DFF}"/>
    <cellStyle name="Monétaire 2 3 2 2 2" xfId="1005" xr:uid="{E81E62B6-4D5B-49C4-A084-40C0CA938191}"/>
    <cellStyle name="Monétaire 2 3 2 2 3" xfId="878" xr:uid="{50D0C8AD-C9B5-47E5-8156-D44458E2B32D}"/>
    <cellStyle name="Monétaire 2 3 2 3" xfId="974" xr:uid="{B8559E4B-408F-47C5-A74F-A62B6913369C}"/>
    <cellStyle name="Monétaire 2 3 2 4" xfId="816" xr:uid="{01D99E08-5A99-4211-AE54-D58825DD1AB6}"/>
    <cellStyle name="Monétaire 2 3 3" xfId="366" xr:uid="{F34029E3-176D-4575-B34A-B8803C05929C}"/>
    <cellStyle name="Monétaire 2 3 3 2" xfId="991" xr:uid="{7FDCE4D8-D718-4487-8CF4-D1F44DE618EF}"/>
    <cellStyle name="Monétaire 2 3 3 3" xfId="864" xr:uid="{9E6976F7-C064-4AB7-8EAB-4D3B096DE99D}"/>
    <cellStyle name="Monétaire 2 3 4" xfId="794" xr:uid="{7D48E645-4E05-49F4-8BFC-87262E5AFE4F}"/>
    <cellStyle name="Monétaire 2 3 4 2" xfId="959" xr:uid="{DE2C33E5-FD1B-4E98-B9D3-B67FB4A14A9C}"/>
    <cellStyle name="Monétaire 2 3 5" xfId="937" xr:uid="{9FAC264B-BA7C-4571-845B-D6443D18FBE8}"/>
    <cellStyle name="Monétaire 2 3 6" xfId="722" xr:uid="{995B8418-4AE0-4AD0-9863-CA75D084421D}"/>
    <cellStyle name="Monétaire 2 3 7" xfId="1084" xr:uid="{B23467CB-C257-45A9-B3C2-9F5398E2F7DF}"/>
    <cellStyle name="Monétaire 2 4" xfId="263" xr:uid="{CCA0812C-9F73-4CFD-A366-E6D102A2D314}"/>
    <cellStyle name="Monétaire 2 4 2" xfId="376" xr:uid="{E0F07B43-D749-4806-B6A4-AEA2FFC19928}"/>
    <cellStyle name="Monétaire 2 4 2 2" xfId="1001" xr:uid="{F054A291-87E4-4131-A8A5-21647ABF7684}"/>
    <cellStyle name="Monétaire 2 4 2 3" xfId="874" xr:uid="{1176C4BB-9FE9-4F1E-84EF-3946C6ECF5C3}"/>
    <cellStyle name="Monétaire 2 4 3" xfId="969" xr:uid="{6B98C463-41C2-4A17-AFFC-1F6FD16DA287}"/>
    <cellStyle name="Monétaire 2 4 4" xfId="808" xr:uid="{DF321A27-7284-47A6-954C-AC8C6BC01D0B}"/>
    <cellStyle name="Monétaire 2 5" xfId="318" xr:uid="{29489409-22FA-46AF-AF24-1DA62494A770}"/>
    <cellStyle name="Monétaire 2 5 2" xfId="384" xr:uid="{1AB3C3A0-8A6A-4FD6-8D7F-3BBB72C2E988}"/>
    <cellStyle name="Monétaire 2 5 2 2" xfId="1009" xr:uid="{1BCEA546-6852-4FDE-8D35-1ABC6389FA45}"/>
    <cellStyle name="Monétaire 2 5 2 3" xfId="882" xr:uid="{1565EAF1-5179-4E58-BDF4-87407365EA69}"/>
    <cellStyle name="Monétaire 2 5 3" xfId="978" xr:uid="{42154268-3CBE-4A73-B2B5-B469C802D780}"/>
    <cellStyle name="Monétaire 2 5 4" xfId="834" xr:uid="{E3541963-8AE0-4C87-AC70-4F66347E5F5D}"/>
    <cellStyle name="Monétaire 2 6" xfId="339" xr:uid="{AD3ABFD9-5709-4856-84E3-C12A74DF4806}"/>
    <cellStyle name="Monétaire 2 6 2" xfId="388" xr:uid="{727D6A81-3F4E-4DDA-BC6D-C32C29922EB0}"/>
    <cellStyle name="Monétaire 2 6 2 2" xfId="1013" xr:uid="{7D0A65AF-E5A7-445C-B3E2-F5003651BBDA}"/>
    <cellStyle name="Monétaire 2 6 2 3" xfId="886" xr:uid="{085E08BA-8D6C-4F39-9098-BAA5CA1934C1}"/>
    <cellStyle name="Monétaire 2 6 3" xfId="982" xr:uid="{0D2DA626-8FEC-4462-9FEF-B03BA38E08D3}"/>
    <cellStyle name="Monétaire 2 6 4" xfId="846" xr:uid="{4CF9B974-BA67-402A-B419-5E3DF960F8D0}"/>
    <cellStyle name="Monétaire 2 7" xfId="147" xr:uid="{2F6ADB26-6C0F-40B4-9E95-57D3B5559F85}"/>
    <cellStyle name="Monétaire 2 7 2" xfId="362" xr:uid="{21ACD360-05EB-419B-A147-A366A1B0BAFB}"/>
    <cellStyle name="Monétaire 2 7 2 2" xfId="987" xr:uid="{98D0CAAD-F4E7-48CB-850B-A973389A3564}"/>
    <cellStyle name="Monétaire 2 7 2 3" xfId="860" xr:uid="{73F74AE3-2AED-4D93-A286-9BE4A5A7E53C}"/>
    <cellStyle name="Monétaire 2 7 3" xfId="939" xr:uid="{133C1A84-7971-4E82-A41C-3D9ADA080D3B}"/>
    <cellStyle name="Monétaire 2 7 4" xfId="761" xr:uid="{F56D3F0B-1F4D-4135-8C11-C4F5D5F18E6E}"/>
    <cellStyle name="Monétaire 2 8" xfId="117" xr:uid="{8121FC3A-C1AF-4AF4-A235-5A21B5493016}"/>
    <cellStyle name="Monétaire 2 8 2" xfId="742" xr:uid="{26EBF86F-956A-4F11-8E8D-F7F37812FA42}"/>
    <cellStyle name="Monétaire 20" xfId="624" xr:uid="{1E7E6680-548F-44FE-9F42-28400FBF9EB2}"/>
    <cellStyle name="Monétaire 21" xfId="1050" xr:uid="{6347EE10-B074-4CCE-AA08-37D112151317}"/>
    <cellStyle name="Monétaire 3" xfId="119" xr:uid="{53D570DC-804D-4D5B-BA73-4CC4555D4935}"/>
    <cellStyle name="Monétaire 3 10" xfId="1052" xr:uid="{8A0337D5-A7EF-4C67-81E6-9C3387CA5597}"/>
    <cellStyle name="Monétaire 3 2" xfId="259" xr:uid="{EC0D8242-6FBF-4524-8710-573A833107F3}"/>
    <cellStyle name="Monétaire 3 2 2" xfId="373" xr:uid="{31672F94-9DAE-44F4-9E2B-50B1EC554362}"/>
    <cellStyle name="Monétaire 3 2 2 2" xfId="479" xr:uid="{1015CF00-34CA-44E4-8530-97542D37ED09}"/>
    <cellStyle name="Monétaire 3 2 2 2 2" xfId="998" xr:uid="{7E87A978-B8FB-49E8-AFDF-AF05183C659B}"/>
    <cellStyle name="Monétaire 3 2 2 2 3" xfId="871" xr:uid="{902B49B3-EE2C-4E8C-A843-2CFFE867BC3D}"/>
    <cellStyle name="Monétaire 3 2 2 2 4" xfId="1137" xr:uid="{5E36D183-A22F-458A-BD75-59E38BEB5A89}"/>
    <cellStyle name="Monétaire 3 2 2 3" xfId="505" xr:uid="{B598B921-4674-4933-851C-9A5203DDC23B}"/>
    <cellStyle name="Monétaire 3 2 2 3 2" xfId="934" xr:uid="{DECB3E99-16E9-4F2F-9DEC-9976BDFAC403}"/>
    <cellStyle name="Monétaire 3 2 2 4" xfId="539" xr:uid="{A3E37137-2E2A-4595-96D0-EBD231C4AAF6}"/>
    <cellStyle name="Monétaire 3 2 2 5" xfId="649" xr:uid="{FC2CFFA3-1FBC-4F03-B2FA-D208B42A2794}"/>
    <cellStyle name="Monétaire 3 2 2 6" xfId="716" xr:uid="{E6A41250-1C87-4471-B917-03784859D059}"/>
    <cellStyle name="Monétaire 3 2 2 7" xfId="1125" xr:uid="{5E2D9B55-8B8D-43D9-B796-8F0B085F6B6F}"/>
    <cellStyle name="Monétaire 3 2 3" xfId="452" xr:uid="{BF72A604-4ACE-47ED-87B6-CB0553325E07}"/>
    <cellStyle name="Monétaire 3 2 3 2" xfId="966" xr:uid="{94D5D3B7-090B-4D55-9223-3D9744C70BA0}"/>
    <cellStyle name="Monétaire 3 2 3 3" xfId="805" xr:uid="{CA311061-4DB0-40B6-BC27-B6601FFE5F41}"/>
    <cellStyle name="Monétaire 3 2 3 4" xfId="1115" xr:uid="{49A0D01D-3E00-42EC-941C-E84773542809}"/>
    <cellStyle name="Monétaire 3 2 4" xfId="495" xr:uid="{4F1CEB21-4B97-4A68-A097-BCE518761D07}"/>
    <cellStyle name="Monétaire 3 2 4 2" xfId="910" xr:uid="{3B81B92B-2914-49B0-B9BC-76D76AA31E44}"/>
    <cellStyle name="Monétaire 3 2 4 3" xfId="1131" xr:uid="{2CE3B890-81F1-49A4-A733-DEFF2108E027}"/>
    <cellStyle name="Monétaire 3 2 5" xfId="533" xr:uid="{5A50FA8D-EE60-44BD-9F94-3B012698B513}"/>
    <cellStyle name="Monétaire 3 2 6" xfId="643" xr:uid="{3A2EE1FA-B769-435A-B0F4-B133A25C936B}"/>
    <cellStyle name="Monétaire 3 2 7" xfId="682" xr:uid="{22A7FF3D-6D15-4788-8F15-069B15B557A0}"/>
    <cellStyle name="Monétaire 3 2 8" xfId="1075" xr:uid="{C8A4FEA4-7E5C-4BA3-8089-82C43989B2D1}"/>
    <cellStyle name="Monétaire 3 3" xfId="270" xr:uid="{B2CF74F8-A356-46FB-AC24-AF524DDC59B7}"/>
    <cellStyle name="Monétaire 3 3 2" xfId="379" xr:uid="{506637A3-8DE7-4368-B035-CD2C2D914C11}"/>
    <cellStyle name="Monétaire 3 3 2 2" xfId="477" xr:uid="{23FD2781-3764-4E45-838B-9AF01C887F77}"/>
    <cellStyle name="Monétaire 3 3 2 2 2" xfId="1004" xr:uid="{9949247D-06D9-4C24-9A30-A15EA4E66DD0}"/>
    <cellStyle name="Monétaire 3 3 2 2 3" xfId="1135" xr:uid="{582E21AD-75E5-412D-B400-553E2CC8B1CC}"/>
    <cellStyle name="Monétaire 3 3 2 3" xfId="503" xr:uid="{68700ABB-767F-44E7-81BE-A2244BEE4D5D}"/>
    <cellStyle name="Monétaire 3 3 2 4" xfId="537" xr:uid="{EAF945CE-5E1E-4981-8DC3-F13A34995123}"/>
    <cellStyle name="Monétaire 3 3 2 5" xfId="647" xr:uid="{378A7EC5-A646-4917-BF0E-9C539A168D92}"/>
    <cellStyle name="Monétaire 3 3 2 6" xfId="877" xr:uid="{7A92E220-94BE-48D2-B8F4-AA78639EF960}"/>
    <cellStyle name="Monétaire 3 3 2 7" xfId="1123" xr:uid="{8B243442-EA7B-474D-A4A9-1E1ECF230704}"/>
    <cellStyle name="Monétaire 3 3 3" xfId="446" xr:uid="{46A512EF-E7FA-469C-A864-16E0EF208F77}"/>
    <cellStyle name="Monétaire 3 3 3 2" xfId="972" xr:uid="{61382EE3-646C-41A8-9F3D-B29EBC9ED8C0}"/>
    <cellStyle name="Monétaire 3 3 3 3" xfId="813" xr:uid="{1AB7D974-1B2A-4530-898A-35AE81CFBBF9}"/>
    <cellStyle name="Monétaire 3 3 3 4" xfId="1113" xr:uid="{DD1B3C9C-37C4-45CD-8BFF-181909D6AEDC}"/>
    <cellStyle name="Monétaire 3 3 4" xfId="489" xr:uid="{8F604135-1695-4276-8CB6-DC337503F6BD}"/>
    <cellStyle name="Monétaire 3 3 4 2" xfId="908" xr:uid="{3200A861-4795-44E2-B358-FC91BCCCE02C}"/>
    <cellStyle name="Monétaire 3 3 4 3" xfId="1129" xr:uid="{3B4346D0-49CB-411D-AFD4-EE004EAB7A72}"/>
    <cellStyle name="Monétaire 3 3 5" xfId="531" xr:uid="{6E100C47-DE43-41BE-9EE8-F08827819162}"/>
    <cellStyle name="Monétaire 3 3 6" xfId="641" xr:uid="{01D2D0F0-E797-4BB0-9F76-0ECB461A831B}"/>
    <cellStyle name="Monétaire 3 3 7" xfId="680" xr:uid="{67E56D1E-C278-4136-B0C5-40FD7F65642E}"/>
    <cellStyle name="Monétaire 3 3 8" xfId="1073" xr:uid="{2FA7D83E-1FF8-4545-AF9B-6A501D062662}"/>
    <cellStyle name="Monétaire 3 4" xfId="253" xr:uid="{D541B41D-1ADB-4690-BAD0-10D76187137E}"/>
    <cellStyle name="Monétaire 3 4 2" xfId="371" xr:uid="{C3BF436B-C8B9-4EBD-BECF-A9BD75721108}"/>
    <cellStyle name="Monétaire 3 4 2 2" xfId="996" xr:uid="{A9AC2D60-4C63-4D08-A6F2-E4CB281621EA}"/>
    <cellStyle name="Monétaire 3 4 2 3" xfId="869" xr:uid="{2C214429-C41F-40FF-8D23-163E6F1E4FCC}"/>
    <cellStyle name="Monétaire 3 4 3" xfId="803" xr:uid="{287B5C02-AD86-4A7C-8022-BC2FBAA37CEC}"/>
    <cellStyle name="Monétaire 3 4 3 2" xfId="964" xr:uid="{BB29195F-EE48-4ACD-83E1-CB1478601EF6}"/>
    <cellStyle name="Monétaire 3 4 4" xfId="914" xr:uid="{AE2CAB71-77FA-4BBB-A54E-C0EB36A8B044}"/>
    <cellStyle name="Monétaire 3 4 5" xfId="688" xr:uid="{CAB9D56A-922D-4261-B449-0656701C7013}"/>
    <cellStyle name="Monétaire 3 4 6" xfId="1087" xr:uid="{D075031C-FC97-4606-8B5D-D29A52ECDBED}"/>
    <cellStyle name="Monétaire 3 5" xfId="293" xr:uid="{E8F8A7BB-BC53-4528-804C-127F8A85D20C}"/>
    <cellStyle name="Monétaire 3 5 2" xfId="684" xr:uid="{53F74062-B11B-42D4-BFA5-5AE6BD4F9D9F}"/>
    <cellStyle name="Monétaire 3 5 3" xfId="1102" xr:uid="{5F6194A9-AD51-4C24-B889-4B6B5FD7139F}"/>
    <cellStyle name="Monétaire 3 6" xfId="324" xr:uid="{C7E775C6-2BEE-400F-A825-A8E1AED8DF45}"/>
    <cellStyle name="Monétaire 3 6 2" xfId="837" xr:uid="{F536F528-94B6-4C8F-991A-8701050AFB8D}"/>
    <cellStyle name="Monétaire 3 6 3" xfId="932" xr:uid="{45921E69-6534-41DE-A539-3BEDBD002A00}"/>
    <cellStyle name="Monétaire 3 6 4" xfId="714" xr:uid="{E5B1C9EA-72D2-4351-BD8A-4BF4D50244F7}"/>
    <cellStyle name="Monétaire 3 7" xfId="341" xr:uid="{692EEAEA-BBBA-4910-A067-17ABE05C0B0B}"/>
    <cellStyle name="Monétaire 3 7 2" xfId="390" xr:uid="{DB531EBD-D079-47F5-8C7E-D883374A4CE8}"/>
    <cellStyle name="Monétaire 3 7 2 2" xfId="1015" xr:uid="{FCA00673-538E-4CD0-9F0E-2A0C18063763}"/>
    <cellStyle name="Monétaire 3 7 2 3" xfId="888" xr:uid="{7106230C-1388-4B1C-992D-AB824528E610}"/>
    <cellStyle name="Monétaire 3 7 3" xfId="984" xr:uid="{A31BDF69-9B26-4C3A-A1D4-9A95C8CB90AB}"/>
    <cellStyle name="Monétaire 3 7 4" xfId="848" xr:uid="{901D2F8C-5487-492A-BD14-3A8050E8451F}"/>
    <cellStyle name="Monétaire 3 8" xfId="215" xr:uid="{4239C94C-E5A0-4F10-96A1-57170B0C3BD0}"/>
    <cellStyle name="Monétaire 3 8 2" xfId="365" xr:uid="{0B73E1C6-0DF5-4EEE-8A49-6EE9D81DECE3}"/>
    <cellStyle name="Monétaire 3 8 2 2" xfId="990" xr:uid="{9B06C368-37E1-4EA9-972C-0DF0E49214B8}"/>
    <cellStyle name="Monétaire 3 8 2 3" xfId="863" xr:uid="{D45D58A8-6CD6-42E5-A795-36BA5ABB69C4}"/>
    <cellStyle name="Monétaire 3 8 3" xfId="957" xr:uid="{A5CB8758-6443-4AF4-B6CA-2F70E0C6B09F}"/>
    <cellStyle name="Monétaire 3 8 4" xfId="783" xr:uid="{08403582-248E-4E30-8B32-4B709E956999}"/>
    <cellStyle name="Monétaire 3 9" xfId="423" xr:uid="{C27AEFA8-5093-4E91-87E8-DB7BB4705F5E}"/>
    <cellStyle name="Monétaire 4" xfId="47" xr:uid="{3D2997B3-1700-48AF-B9EE-6CE16043F750}"/>
    <cellStyle name="Monétaire 4 2" xfId="326" xr:uid="{04F604C8-691B-4D93-A0E1-E975B8273637}"/>
    <cellStyle name="Monétaire 4 2 2" xfId="385" xr:uid="{B9BDF0BE-C4F5-48E7-8F20-996B8AA820B9}"/>
    <cellStyle name="Monétaire 4 2 2 2" xfId="1010" xr:uid="{5DB54AF5-DFA9-40E0-968D-FF205963C304}"/>
    <cellStyle name="Monétaire 4 2 2 3" xfId="883" xr:uid="{813850E4-E2FE-455B-B1E0-242EF90D2C0A}"/>
    <cellStyle name="Monétaire 4 2 2 4" xfId="1124" xr:uid="{FF8767F9-ABA7-4664-8F4B-C610129AAE88}"/>
    <cellStyle name="Monétaire 4 2 3" xfId="478" xr:uid="{A6D60ABE-425B-4F6D-A51C-3673937329F0}"/>
    <cellStyle name="Monétaire 4 2 3 2" xfId="979" xr:uid="{0DC6F5B3-9583-45AB-8A9D-F08CB70623BD}"/>
    <cellStyle name="Monétaire 4 2 3 3" xfId="838" xr:uid="{609DB468-CB2B-4D8E-B15C-BD134DE1513D}"/>
    <cellStyle name="Monétaire 4 2 3 4" xfId="1136" xr:uid="{25125BB9-B74A-4169-9D3C-644B8591FE13}"/>
    <cellStyle name="Monétaire 4 2 4" xfId="504" xr:uid="{666D5E90-D904-4894-845E-3A8AE2C4F3E2}"/>
    <cellStyle name="Monétaire 4 2 4 2" xfId="933" xr:uid="{D2A0BE09-B80D-46E3-9086-A67CD5ACAE05}"/>
    <cellStyle name="Monétaire 4 2 5" xfId="538" xr:uid="{25E4B2B1-CECC-4E03-A992-C6D051A67117}"/>
    <cellStyle name="Monétaire 4 2 6" xfId="648" xr:uid="{1A5DE8C5-2E7D-4B55-A33C-453A513369E5}"/>
    <cellStyle name="Monétaire 4 2 7" xfId="715" xr:uid="{F888B3EE-E08C-4EA3-8071-31FE85192C9F}"/>
    <cellStyle name="Monétaire 4 2 8" xfId="1074" xr:uid="{DCE35FA6-3848-4EFC-9656-38E372EE3AEC}"/>
    <cellStyle name="Monétaire 4 3" xfId="218" xr:uid="{5B7A4CC2-7DB8-455A-AC5C-7B8D0EF52A11}"/>
    <cellStyle name="Monétaire 4 3 2" xfId="1114" xr:uid="{E478AFA1-ED72-4EC7-932B-62DF17094464}"/>
    <cellStyle name="Monétaire 4 4" xfId="120" xr:uid="{91CF99B3-5AA8-4939-B784-698A61DCD314}"/>
    <cellStyle name="Monétaire 4 4 2" xfId="744" xr:uid="{1A16AD24-6D77-4414-9269-7013F045CAF8}"/>
    <cellStyle name="Monétaire 4 4 3" xfId="1130" xr:uid="{F0B0C68F-9C41-4721-9756-00B1C92E0534}"/>
    <cellStyle name="Monétaire 4 5" xfId="449" xr:uid="{6851E2CB-319D-4A7F-82A7-15A125A4DDD3}"/>
    <cellStyle name="Monétaire 4 5 2" xfId="909" xr:uid="{31E0896F-C3D1-44F7-8AE6-0294D03FFD4C}"/>
    <cellStyle name="Monétaire 4 6" xfId="492" xr:uid="{D1E81149-476B-45D0-A3D3-6ED2CFE0F64D}"/>
    <cellStyle name="Monétaire 4 7" xfId="532" xr:uid="{F3CC01CE-0D01-486D-98C6-F11F13DC7841}"/>
    <cellStyle name="Monétaire 4 8" xfId="642" xr:uid="{D017AA77-7401-4EF5-A7C6-3052EB6E110D}"/>
    <cellStyle name="Monétaire 4 9" xfId="681" xr:uid="{F805FE27-1306-4FF7-8AE1-43EFCE05D75A}"/>
    <cellStyle name="Monétaire 5" xfId="140" xr:uid="{727F9AC6-FEED-405B-8B03-FA2D51B02CE9}"/>
    <cellStyle name="Monétaire 5 10" xfId="666" xr:uid="{8F856CAA-B9B4-4264-A6EC-9297AAE3859D}"/>
    <cellStyle name="Monétaire 5 11" xfId="1055" xr:uid="{3A8ECBA7-5E43-4F3F-9CF8-2B5EF223288C}"/>
    <cellStyle name="Monétaire 5 2" xfId="266" xr:uid="{6E3E6FD5-DEBB-4F6D-B868-D97A8A1C3312}"/>
    <cellStyle name="Monétaire 5 2 2" xfId="378" xr:uid="{B3983CB2-580E-473F-AD34-76C629BB5C7E}"/>
    <cellStyle name="Monétaire 5 2 2 2" xfId="1003" xr:uid="{2C09C3DC-9920-4813-A036-01EAFD38C667}"/>
    <cellStyle name="Monétaire 5 2 2 3" xfId="876" xr:uid="{A3AED9FF-C71B-4ADE-8442-82D7BD8E2206}"/>
    <cellStyle name="Monétaire 5 2 2 4" xfId="1117" xr:uid="{D6AE9485-288A-45AE-A623-07892986EF32}"/>
    <cellStyle name="Monétaire 5 2 3" xfId="466" xr:uid="{09507155-5F74-49D9-9EAA-648692F9EDB6}"/>
    <cellStyle name="Monétaire 5 2 3 2" xfId="971" xr:uid="{BB15D1D6-2245-4166-924D-AD1E7AC3F48C}"/>
    <cellStyle name="Monétaire 5 2 3 3" xfId="811" xr:uid="{AA2A9F8C-D07E-42FF-BD85-CAC9A43A9325}"/>
    <cellStyle name="Monétaire 5 2 4" xfId="918" xr:uid="{92453AA2-3221-4E68-B573-4A1700256EA5}"/>
    <cellStyle name="Monétaire 5 2 5" xfId="700" xr:uid="{1143DE74-ECF2-4779-BBBC-EEDBC967DED6}"/>
    <cellStyle name="Monétaire 5 2 6" xfId="1058" xr:uid="{2475671D-7868-4932-AEC5-D8435D98C964}"/>
    <cellStyle name="Monétaire 5 3" xfId="252" xr:uid="{29775CFA-DD39-4DFB-831F-328A84BEBDA1}"/>
    <cellStyle name="Monétaire 5 3 2" xfId="370" xr:uid="{A922CB04-B801-48C2-8623-1C26E204C00D}"/>
    <cellStyle name="Monétaire 5 3 2 2" xfId="995" xr:uid="{1E3498F1-A3FA-459D-807A-109C19342B5D}"/>
    <cellStyle name="Monétaire 5 3 2 3" xfId="868" xr:uid="{1B5F724E-72E9-4903-9E9A-F371CC2323EE}"/>
    <cellStyle name="Monétaire 5 3 2 4" xfId="1134" xr:uid="{AD96568B-C081-4211-AA29-8D8770555D50}"/>
    <cellStyle name="Monétaire 5 3 3" xfId="476" xr:uid="{D37C5E8A-2FBA-4A7A-A16A-A412D6C8AEEE}"/>
    <cellStyle name="Monétaire 5 3 3 2" xfId="963" xr:uid="{45EA1887-383E-4B94-955A-41A45A7CA1C4}"/>
    <cellStyle name="Monétaire 5 3 4" xfId="502" xr:uid="{7576EA62-6048-4627-91B0-D0EDCA700944}"/>
    <cellStyle name="Monétaire 5 3 5" xfId="536" xr:uid="{69C953EC-1D55-49C2-B426-F855E80707C3}"/>
    <cellStyle name="Monétaire 5 3 6" xfId="646" xr:uid="{4FCD7BD2-9707-4185-BA9B-457D6D1378B1}"/>
    <cellStyle name="Monétaire 5 3 7" xfId="802" xr:uid="{BD14556F-E415-443B-8351-34AFCC6E7D1D}"/>
    <cellStyle name="Monétaire 5 3 8" xfId="1122" xr:uid="{B1BE117D-8107-4B83-8DE3-AE93D861E119}"/>
    <cellStyle name="Monétaire 5 4" xfId="149" xr:uid="{772196EA-F9CE-44CC-A5D8-BBC7B16CA5F2}"/>
    <cellStyle name="Monétaire 5 4 2" xfId="364" xr:uid="{5F130301-964E-4F06-B822-7DE3E1379E9B}"/>
    <cellStyle name="Monétaire 5 4 2 2" xfId="989" xr:uid="{9C229022-6EB1-43DA-97AC-E1EACD593A64}"/>
    <cellStyle name="Monétaire 5 4 2 3" xfId="862" xr:uid="{9EB14F74-8F33-4F76-9590-B84F1C531FDE}"/>
    <cellStyle name="Monétaire 5 4 3" xfId="942" xr:uid="{5489CC95-0713-4C19-8B90-E3D898C925D2}"/>
    <cellStyle name="Monétaire 5 4 4" xfId="764" xr:uid="{05E69712-1D93-4891-AE31-DACBD16ED6F8}"/>
    <cellStyle name="Monétaire 5 4 5" xfId="1110" xr:uid="{8DED898B-047B-47FD-AF78-927C20F2F4C0}"/>
    <cellStyle name="Monétaire 5 5" xfId="361" xr:uid="{F9DBA4D5-F479-4C72-A2A7-9EFD7554A7EF}"/>
    <cellStyle name="Monétaire 5 5 2" xfId="986" xr:uid="{DB675270-69EC-4B5F-A0D7-B8D03F25E465}"/>
    <cellStyle name="Monétaire 5 5 3" xfId="859" xr:uid="{40904E38-5FC1-4B29-BDD8-C2F70EA04626}"/>
    <cellStyle name="Monétaire 5 5 4" xfId="1128" xr:uid="{EF8A567E-FE75-43F9-AE71-21525B97E29B}"/>
    <cellStyle name="Monétaire 5 6" xfId="431" xr:uid="{D8D3287B-525D-4BB3-9259-55D60896E370}"/>
    <cellStyle name="Monétaire 5 6 2" xfId="696" xr:uid="{52102AC2-9A69-4A32-8820-E684739E3A96}"/>
    <cellStyle name="Monétaire 5 7" xfId="487" xr:uid="{254B7734-58BE-44A6-B53E-F828533266B8}"/>
    <cellStyle name="Monétaire 5 7 2" xfId="938" xr:uid="{CC1EB52F-479E-4DA6-9D31-1B0A4FDF845B}"/>
    <cellStyle name="Monétaire 5 7 3" xfId="759" xr:uid="{3BC99546-7F41-491C-AD5B-99AE523EFDAC}"/>
    <cellStyle name="Monétaire 5 8" xfId="516" xr:uid="{794060AC-C677-4944-9E7B-C1BB0130E50E}"/>
    <cellStyle name="Monétaire 5 8 2" xfId="894" xr:uid="{08118A9E-8371-44D4-9554-4108A3759766}"/>
    <cellStyle name="Monétaire 5 9" xfId="627" xr:uid="{709B5848-7087-4F56-ABA4-EE0DB649E3A2}"/>
    <cellStyle name="Monétaire 6" xfId="45" xr:uid="{E879F2B8-0AEB-45D7-B2B4-B8BDD702E6E3}"/>
    <cellStyle name="Monétaire 6 10" xfId="683" xr:uid="{F7B2EA3E-9D86-40FF-BCBE-905EA50E0267}"/>
    <cellStyle name="Monétaire 6 11" xfId="1079" xr:uid="{53FA4BEC-04BE-4906-8049-DC44433B11DD}"/>
    <cellStyle name="Monétaire 6 2" xfId="283" xr:uid="{1C81AD62-0AF2-4972-BF9D-60AF02532A71}"/>
    <cellStyle name="Monétaire 6 2 2" xfId="381" xr:uid="{EF289607-C837-4168-A1FB-33368868F7EB}"/>
    <cellStyle name="Monétaire 6 2 2 2" xfId="1006" xr:uid="{0156E4AA-09B8-4342-8857-9C1C409E0669}"/>
    <cellStyle name="Monétaire 6 2 2 3" xfId="879" xr:uid="{4E97A0B4-FC46-4C81-9AE3-387CFD6812AF}"/>
    <cellStyle name="Monétaire 6 2 2 4" xfId="1138" xr:uid="{869B6243-9987-42D6-BE4C-C2907382675B}"/>
    <cellStyle name="Monétaire 6 2 3" xfId="480" xr:uid="{F9BF8FA9-7AA3-4673-B750-DA425CD849C0}"/>
    <cellStyle name="Monétaire 6 2 3 2" xfId="975" xr:uid="{CE49B20B-8495-4502-AA38-6BCD3EA04081}"/>
    <cellStyle name="Monétaire 6 2 4" xfId="506" xr:uid="{87158CD7-1C5B-4D90-9631-318B2F4ED54E}"/>
    <cellStyle name="Monétaire 6 2 5" xfId="540" xr:uid="{6A7B2015-BDD4-4F55-85E1-81F9CE05C5F6}"/>
    <cellStyle name="Monétaire 6 2 6" xfId="650" xr:uid="{226CB86C-F078-47D8-9BD3-B1735290A72F}"/>
    <cellStyle name="Monétaire 6 2 7" xfId="818" xr:uid="{3CC9C1AA-4548-4FD3-91D6-84C2CCB15CB8}"/>
    <cellStyle name="Monétaire 6 2 8" xfId="1126" xr:uid="{2600509D-EB08-45AE-A9C8-7FCA4C3E47AC}"/>
    <cellStyle name="Monétaire 6 3" xfId="254" xr:uid="{6BEC6974-3955-4A37-97DC-2BC4BA1EC282}"/>
    <cellStyle name="Monétaire 6 3 2" xfId="372" xr:uid="{A7E2525D-EEA4-4F65-9191-C6D170F0950E}"/>
    <cellStyle name="Monétaire 6 3 2 2" xfId="997" xr:uid="{C379B1C1-5DD8-46E4-810F-A0CC51363170}"/>
    <cellStyle name="Monétaire 6 3 2 3" xfId="870" xr:uid="{3771B1C6-5C91-4C3F-81D8-A545E33B0D26}"/>
    <cellStyle name="Monétaire 6 3 3" xfId="965" xr:uid="{25F4634E-C040-4FDA-9923-280D1FAED573}"/>
    <cellStyle name="Monétaire 6 3 4" xfId="804" xr:uid="{854BEFA1-38D7-4A90-A1C6-7AF8EDB81858}"/>
    <cellStyle name="Monétaire 6 3 5" xfId="1116" xr:uid="{395045BA-90B9-4D61-8A02-E3731F1D58C3}"/>
    <cellStyle name="Monétaire 6 4" xfId="367" xr:uid="{9C3EEC42-0AD0-403F-A8DE-DAFA79AD6CA0}"/>
    <cellStyle name="Monétaire 6 4 2" xfId="992" xr:uid="{81C38CC3-9ECB-420D-B1E1-8C01F98935D1}"/>
    <cellStyle name="Monétaire 6 4 3" xfId="865" xr:uid="{1C98ED3A-38CC-4AC1-8785-270E24B46604}"/>
    <cellStyle name="Monétaire 6 4 4" xfId="1132" xr:uid="{53C26920-B90E-433A-B1B2-F26E53CC5208}"/>
    <cellStyle name="Monétaire 6 5" xfId="236" xr:uid="{BC0EBDAC-71D6-4A0D-BCD9-9012A08BEC1E}"/>
    <cellStyle name="Monétaire 6 5 2" xfId="960" xr:uid="{702767A6-0FE5-4B04-B8BF-9EDF0EA83754}"/>
    <cellStyle name="Monétaire 6 5 3" xfId="796" xr:uid="{78B740E1-7AE5-4C3E-82B7-0483A6B5C976}"/>
    <cellStyle name="Monétaire 6 6" xfId="463" xr:uid="{6E6DC49A-0433-4BF9-8038-DDE4EDAA6015}"/>
    <cellStyle name="Monétaire 6 6 2" xfId="911" xr:uid="{DCBEA69F-1356-480D-AA3B-38A89333E830}"/>
    <cellStyle name="Monétaire 6 7" xfId="499" xr:uid="{A5624A1D-FC28-4660-8202-75935D09E022}"/>
    <cellStyle name="Monétaire 6 8" xfId="534" xr:uid="{34EFD758-9458-4C66-8443-BA48973984F3}"/>
    <cellStyle name="Monétaire 6 9" xfId="644" xr:uid="{6485473A-B261-40C6-A4E9-0767874083E7}"/>
    <cellStyle name="Monétaire 7" xfId="237" xr:uid="{EFF134B6-C4D8-4242-B6E4-BBFC8FCD10C8}"/>
    <cellStyle name="Monétaire 7 2" xfId="284" xr:uid="{BF30BC0F-0EE7-49B9-9826-1E1AFCE4786F}"/>
    <cellStyle name="Monétaire 7 2 2" xfId="382" xr:uid="{BD9A0C5E-FD44-4F50-B6F4-7AEB15EF8727}"/>
    <cellStyle name="Monétaire 7 2 2 2" xfId="1007" xr:uid="{0C688B8F-9879-4EDF-B5D3-E017FDA4FEB4}"/>
    <cellStyle name="Monétaire 7 2 2 3" xfId="880" xr:uid="{66116EC8-014A-4986-B50D-27C6598966D1}"/>
    <cellStyle name="Monétaire 7 2 3" xfId="976" xr:uid="{25F35E69-3FEF-4295-8465-B44EC41EB287}"/>
    <cellStyle name="Monétaire 7 2 4" xfId="819" xr:uid="{88873066-271D-4741-B6E0-0A5505E2151F}"/>
    <cellStyle name="Monétaire 7 2 5" xfId="1119" xr:uid="{64DC265C-A876-4F06-A34C-EC672C286571}"/>
    <cellStyle name="Monétaire 7 3" xfId="260" xr:uid="{895AAE32-B904-401D-889B-A15DE455931A}"/>
    <cellStyle name="Monétaire 7 3 2" xfId="374" xr:uid="{359445EC-9D76-436E-8F76-F8E8C86A1743}"/>
    <cellStyle name="Monétaire 7 3 2 2" xfId="999" xr:uid="{43A9D072-0B70-43E7-95C8-4B2DBA3DE135}"/>
    <cellStyle name="Monétaire 7 3 2 3" xfId="872" xr:uid="{EAFA0369-FF39-4659-96DB-68CC4D570097}"/>
    <cellStyle name="Monétaire 7 3 3" xfId="967" xr:uid="{AE60F7AD-1F63-43FA-83ED-8DDE434D8BD2}"/>
    <cellStyle name="Monétaire 7 3 4" xfId="806" xr:uid="{1B72D4C8-E0B5-440E-B01A-62D37B2E76E1}"/>
    <cellStyle name="Monétaire 7 4" xfId="368" xr:uid="{FA752386-4D82-4082-A36F-0481F0B6E682}"/>
    <cellStyle name="Monétaire 7 4 2" xfId="993" xr:uid="{2C23970C-FC3C-4CD6-A226-474391282039}"/>
    <cellStyle name="Monétaire 7 4 3" xfId="866" xr:uid="{0C9B0454-3634-4B0E-8200-6F9E6F59C178}"/>
    <cellStyle name="Monétaire 7 5" xfId="468" xr:uid="{CD00F509-E19C-433C-A52E-71689F0A82EB}"/>
    <cellStyle name="Monétaire 7 5 2" xfId="961" xr:uid="{F4392D3A-8AC7-42AA-9CE8-420DB0A5A7C0}"/>
    <cellStyle name="Monétaire 7 5 3" xfId="797" xr:uid="{8EE549D1-7BA0-431B-8CC5-AE8415D9F70A}"/>
    <cellStyle name="Monétaire 7 6" xfId="916" xr:uid="{5F2790A7-8E92-47D7-9400-ABA315DE543A}"/>
    <cellStyle name="Monétaire 7 7" xfId="697" xr:uid="{5F819615-FBA6-4B64-BCD5-9E195E3A65C8}"/>
    <cellStyle name="Monétaire 7 8" xfId="1090" xr:uid="{97AFBD61-A2D4-443B-A5D2-D21C2EF0BF5F}"/>
    <cellStyle name="Monétaire 8" xfId="261" xr:uid="{469F818C-883E-4696-9AA2-2FD3183EF9CD}"/>
    <cellStyle name="Monétaire 8 2" xfId="287" xr:uid="{1EB38698-3587-492C-A805-A5D78F76FCA5}"/>
    <cellStyle name="Monétaire 8 2 2" xfId="383" xr:uid="{6AD1FB57-86BF-4FCF-A049-D30F8BD6951F}"/>
    <cellStyle name="Monétaire 8 2 2 2" xfId="1008" xr:uid="{8D804831-6CD3-4A85-82C9-88DAF0904F5E}"/>
    <cellStyle name="Monétaire 8 2 2 3" xfId="881" xr:uid="{CA09255C-846E-4D3D-8782-68333B5D426C}"/>
    <cellStyle name="Monétaire 8 2 3" xfId="977" xr:uid="{34772EE6-4492-4220-9726-AC0740A801D7}"/>
    <cellStyle name="Monétaire 8 2 4" xfId="821" xr:uid="{5744892F-6EAE-48F8-AFDA-69900B387CD1}"/>
    <cellStyle name="Monétaire 8 2 5" xfId="1133" xr:uid="{B57F9224-8E65-4383-9028-E4AFA89F1465}"/>
    <cellStyle name="Monétaire 8 3" xfId="375" xr:uid="{9F1E8F7F-2E40-4774-A1F8-56E7AD5A66F2}"/>
    <cellStyle name="Monétaire 8 3 2" xfId="1000" xr:uid="{52B85819-AF14-406A-8735-21F3DDA4385E}"/>
    <cellStyle name="Monétaire 8 3 3" xfId="873" xr:uid="{3E8DC8B3-DBF8-430E-9F3B-CD02604A0293}"/>
    <cellStyle name="Monétaire 8 4" xfId="475" xr:uid="{4ED3027D-3582-4B04-AD54-1889F57A3466}"/>
    <cellStyle name="Monétaire 8 4 2" xfId="968" xr:uid="{CBFB9FBE-83A1-419C-88E0-7A16BDA01312}"/>
    <cellStyle name="Monétaire 8 4 3" xfId="807" xr:uid="{9D99B594-097F-4488-9D0B-84598F882CCE}"/>
    <cellStyle name="Monétaire 8 5" xfId="501" xr:uid="{54375A84-37E3-4BE8-B6F1-7AE3D8BDDE88}"/>
    <cellStyle name="Monétaire 8 5 2" xfId="935" xr:uid="{09D7EDB8-E2FE-4F4F-BD8A-5E8D077484E2}"/>
    <cellStyle name="Monétaire 8 6" xfId="535" xr:uid="{E1DD0B70-5EB7-4959-9022-FF99A278D536}"/>
    <cellStyle name="Monétaire 8 7" xfId="645" xr:uid="{FDEFA9C8-A4D2-4CE6-9DC2-031CEB94C356}"/>
    <cellStyle name="Monétaire 8 8" xfId="717" xr:uid="{CE80F921-2241-493B-B9F4-E09D439C5865}"/>
    <cellStyle name="Monétaire 8 9" xfId="1121" xr:uid="{E01DB7D6-F717-4FE1-AFDD-6B48A7B0AE8A}"/>
    <cellStyle name="Monétaire 9" xfId="265" xr:uid="{7B4E1CB4-646B-4B23-B8C3-47AE4884D415}"/>
    <cellStyle name="Monétaire 9 2" xfId="377" xr:uid="{21237B95-8B8E-449C-9283-0B9BCF05185A}"/>
    <cellStyle name="Monétaire 9 2 2" xfId="1002" xr:uid="{6ABB5C3C-D8F9-44A2-9808-C8B9B8D9443E}"/>
    <cellStyle name="Monétaire 9 2 3" xfId="875" xr:uid="{630644CB-250F-415B-8EB9-AE25274A9C0D}"/>
    <cellStyle name="Monétaire 9 3" xfId="621" xr:uid="{F0A81FE8-B3CC-4367-9F3C-1E8A3A05F6C8}"/>
    <cellStyle name="Monétaire 9 3 2" xfId="970" xr:uid="{14F8B5F4-713F-4B62-B425-D96F2CD03AB9}"/>
    <cellStyle name="Monétaire 9 3 3" xfId="810" xr:uid="{E06C6BE7-5F85-4E0D-B169-D5972B3D96E9}"/>
    <cellStyle name="Monétaire 9 4" xfId="652" xr:uid="{0F85C191-F0F8-46E2-B941-E2E99826F2C4}"/>
    <cellStyle name="Monétaire 9 4 2" xfId="892" xr:uid="{00586E67-4806-4F78-A994-37A20C9BABED}"/>
    <cellStyle name="Monétaire 9 5" xfId="664" xr:uid="{940797F6-9212-4F22-B3D0-00812B95610D}"/>
    <cellStyle name="Monétaire 9 6" xfId="1127" xr:uid="{269B6F6B-DBE9-49BD-96AE-DAE2034DEC03}"/>
    <cellStyle name="Nb2dec" xfId="617" xr:uid="{03AF3D68-41E6-43C4-8FA8-3D98DFE95523}"/>
    <cellStyle name="Neutre 2" xfId="156" xr:uid="{59C3EFBD-30FE-4A21-B8B0-C958EE5D9BB1}"/>
    <cellStyle name="Normal" xfId="0" builtinId="0"/>
    <cellStyle name="Normal 10" xfId="262" xr:uid="{A4CC18FF-14A5-43E4-812B-874F8119C524}"/>
    <cellStyle name="Normal 10 2" xfId="724" xr:uid="{262405DF-4C67-4835-9085-0C24EF47D4D9}"/>
    <cellStyle name="Normal 10 3" xfId="1139" xr:uid="{678EC064-D8CB-412C-B11D-973F54133678}"/>
    <cellStyle name="Normal 11" xfId="244" xr:uid="{892E4F65-096D-465C-809D-4BDDE2157A27}"/>
    <cellStyle name="Normal 12" xfId="297" xr:uid="{AC230CCB-FDFB-4D6E-B67E-7F494EA43557}"/>
    <cellStyle name="Normal 13" xfId="305" xr:uid="{B197E079-29E4-43CA-B1C5-5CEC6BDAFB14}"/>
    <cellStyle name="Normal 14" xfId="49" xr:uid="{515C8000-A42C-49B3-B7DE-3F06D5F966F9}"/>
    <cellStyle name="Normal 14 2" xfId="723" xr:uid="{C67E7CAB-5A56-464F-9787-BC9A95F4146F}"/>
    <cellStyle name="Normal 15" xfId="394" xr:uid="{5D3A9DDC-DACE-4CA9-9345-626573C6C6B3}"/>
    <cellStyle name="Normal 16" xfId="482" xr:uid="{41E65483-B522-407C-9E6E-3C53AFE58C84}"/>
    <cellStyle name="Normal 17" xfId="1049" xr:uid="{C88FC723-3845-455E-9FBC-354765C6B942}"/>
    <cellStyle name="Normal 2" xfId="13" xr:uid="{00000000-0005-0000-0000-000017000000}"/>
    <cellStyle name="Normal 2 2" xfId="34" xr:uid="{5FF3D622-CDA3-4AAE-AD8F-284EBC5CBC11}"/>
    <cellStyle name="Normal 2 2 2" xfId="30" xr:uid="{8EE0D79A-E1DD-4371-B0A2-8F36998ECF82}"/>
    <cellStyle name="Normal 2 2 2 2" xfId="295" xr:uid="{450CE629-E3ED-4DB8-96D7-E9E605E4F450}"/>
    <cellStyle name="Normal 2 2 2 3" xfId="269" xr:uid="{F8734F1F-BB9C-47A1-AE14-2E9751FBD0E9}"/>
    <cellStyle name="Normal 2 2 2 3 2" xfId="812" xr:uid="{BC19D27A-934A-4DFC-9AD3-D9216BF6E38B}"/>
    <cellStyle name="Normal 2 2 2 4" xfId="1077" xr:uid="{7202EA37-0A8F-40AB-8F01-2DF911D36FB5}"/>
    <cellStyle name="Normal 2 2 3" xfId="286" xr:uid="{6F4E7A27-5BD3-443D-B88A-B6BB4A7E8A0A}"/>
    <cellStyle name="Normal 2 2 3 2" xfId="460" xr:uid="{20FD4179-6CC3-418A-A73E-666E211E5CED}"/>
    <cellStyle name="Normal 2 2 3 2 2" xfId="820" xr:uid="{B010FB87-05F0-45CF-87B2-2B482E5CB69C}"/>
    <cellStyle name="Normal 2 2 4" xfId="212" xr:uid="{68C241C0-97C8-4FAF-8A40-08193E8DC130}"/>
    <cellStyle name="Normal 2 2 4 2" xfId="782" xr:uid="{A34CDC7D-3036-4969-8402-66EB2CFA5253}"/>
    <cellStyle name="Normal 2 2 4 3" xfId="720" xr:uid="{41022F18-1C20-4646-9EFA-C1296726EACC}"/>
    <cellStyle name="Normal 2 2 4 4" xfId="1103" xr:uid="{47A998C7-DA41-4D5C-8161-206238E01DE4}"/>
    <cellStyle name="Normal 2 2 5" xfId="424" xr:uid="{6177CAD3-C5E0-4D84-9917-D0C53EB6684C}"/>
    <cellStyle name="Normal 2 3" xfId="122" xr:uid="{1B878978-2DF6-4CAE-921C-99C2AADFF9C0}"/>
    <cellStyle name="Normal 2 3 2" xfId="275" xr:uid="{E8897161-CE76-483C-9672-4649EA19E7AA}"/>
    <cellStyle name="Normal 2 3 2 2" xfId="814" xr:uid="{0C85BD70-0C44-46CA-B4DF-7626E5AE34C9}"/>
    <cellStyle name="Normal 2 3 2 3" xfId="1111" xr:uid="{6ED4B443-1D28-4286-966B-C6B7615E9154}"/>
    <cellStyle name="Normal 2 3 3" xfId="222" xr:uid="{CCD87275-6D07-4162-915A-CC7715A5CF29}"/>
    <cellStyle name="Normal 2 3 3 2" xfId="787" xr:uid="{0098BBE4-781C-41A7-BDF5-31ED01CF0A37}"/>
    <cellStyle name="Normal 2 3 4" xfId="432" xr:uid="{B0D2BD17-8FA4-4E6F-BEB6-0DE6D07EE92E}"/>
    <cellStyle name="Normal 2 3 4 2" xfId="745" xr:uid="{B499380E-9B3B-4F8A-84B2-25BDFB91CE07}"/>
    <cellStyle name="Normal 2 4" xfId="123" xr:uid="{75472C72-D26C-4CCB-A577-3C7210DFDD96}"/>
    <cellStyle name="Normal 2 4 2" xfId="289" xr:uid="{F4491162-D3A1-4EB0-8183-69511849EC54}"/>
    <cellStyle name="Normal 2 4 2 2" xfId="823" xr:uid="{D44EBF62-04D7-4EE3-8624-DCCFBE86408C}"/>
    <cellStyle name="Normal 2 4 3" xfId="464" xr:uid="{EE735507-190C-4853-A1D5-431A90DE63BF}"/>
    <cellStyle name="Normal 2 4 3 2" xfId="746" xr:uid="{EF1D9833-DACC-4216-9D8B-A33B30ED5798}"/>
    <cellStyle name="Normal 2 4 4" xfId="500" xr:uid="{E39E56F2-50E7-463C-8944-0F63A41BBDE7}"/>
    <cellStyle name="Normal 2 4 5" xfId="511" xr:uid="{B7D69C93-0E5A-40DB-8055-F1837D616B4E}"/>
    <cellStyle name="Normal 2 5" xfId="355" xr:uid="{3A02EBCF-E6D2-4F65-9ADD-F49A34D63B35}"/>
    <cellStyle name="Normal 2 5 2" xfId="510" xr:uid="{F5C45CFB-DD39-4855-9946-6FFFAB5EAC8C}"/>
    <cellStyle name="Normal 2 5 3" xfId="855" xr:uid="{0475FDEE-43CD-4AF9-A67F-FE494A30F7CA}"/>
    <cellStyle name="Normal 2 5 4" xfId="1096" xr:uid="{3822DDFB-5120-408F-8228-E5B1D22A1C7A}"/>
    <cellStyle name="Normal 2 6" xfId="190" xr:uid="{A39E40D8-3E72-45A7-A09A-00C15A0091DF}"/>
    <cellStyle name="Normal 2 7" xfId="121" xr:uid="{82447B03-9EA1-4422-B1A9-A325C2A0C8DA}"/>
    <cellStyle name="Normal 2 7 2" xfId="661" xr:uid="{1A30607A-884A-4779-B80E-F5E0F4BA3471}"/>
    <cellStyle name="Normal 2 8" xfId="407" xr:uid="{884B2C41-DAB4-496A-BC42-46C5284E8124}"/>
    <cellStyle name="Normal 3" xfId="14" xr:uid="{00000000-0005-0000-0000-000018000000}"/>
    <cellStyle name="Normal 3 10" xfId="747" xr:uid="{1DD6204C-38B1-4039-98F2-644BE1380930}"/>
    <cellStyle name="Normal 3 2" xfId="125" xr:uid="{87765F9F-28E0-43DD-BC1E-947EE27FE095}"/>
    <cellStyle name="Normal 3 2 2" xfId="271" xr:uid="{0765234A-7842-4FA8-AF3F-2DDBC1CE0EC1}"/>
    <cellStyle name="Normal 3 2 2 2" xfId="453" xr:uid="{F8DCA374-CF0A-4D0C-907D-F4F84B07E6E2}"/>
    <cellStyle name="Normal 3 2 2 3" xfId="496" xr:uid="{FD71477E-2631-4F91-AB04-24296C7DF3AA}"/>
    <cellStyle name="Normal 3 2 3" xfId="40" xr:uid="{EE9F7B2A-A2D5-4187-B987-5D3BA1D40101}"/>
    <cellStyle name="Normal 3 2 3 2" xfId="216" xr:uid="{D4DC8677-ED4F-4F30-9A99-F734BBAFA98E}"/>
    <cellStyle name="Normal 3 2 3 3" xfId="447" xr:uid="{6DAC513F-64A8-4E7B-9839-CA107F8FD91B}"/>
    <cellStyle name="Normal 3 2 3 4" xfId="490" xr:uid="{16360663-1B2E-40FA-9CA2-699BCEA38D7E}"/>
    <cellStyle name="Normal 3 2 4" xfId="425" xr:uid="{990F371A-74F1-4755-8DDB-7E4C714700E2}"/>
    <cellStyle name="Normal 3 2 4 2" xfId="748" xr:uid="{551ADF9E-0A9C-4198-B965-865FD0A81392}"/>
    <cellStyle name="Normal 3 2 4 3" xfId="1085" xr:uid="{E08EF49B-7ABE-4ED3-A016-17FD36945126}"/>
    <cellStyle name="Normal 3 2 5" xfId="1104" xr:uid="{E5AFB125-6934-4C34-AB9D-F91690C82F2B}"/>
    <cellStyle name="Normal 3 3" xfId="267" xr:uid="{D63E8E06-C50D-4999-BA8B-1F1AB5886B78}"/>
    <cellStyle name="Normal 3 3 2" xfId="455" xr:uid="{58B70145-8BA0-4646-A4A5-DAA550F0AD82}"/>
    <cellStyle name="Normal 3 3 2 2" xfId="498" xr:uid="{8A390518-492D-4B99-AED5-8550A8A6BA93}"/>
    <cellStyle name="Normal 3 3 3" xfId="448" xr:uid="{8BF2B250-3BBF-45D4-BE69-A5937AE603A4}"/>
    <cellStyle name="Normal 3 3 3 2" xfId="1089" xr:uid="{3DBC526A-D224-4541-930E-05BE010E59CE}"/>
    <cellStyle name="Normal 3 3 4" xfId="491" xr:uid="{F7B6EC26-F1FD-4352-912B-89C3A626A154}"/>
    <cellStyle name="Normal 3 4" xfId="285" xr:uid="{2A4C3CCB-A5EA-478E-8BA8-6304E254AF8F}"/>
    <cellStyle name="Normal 3 4 2" xfId="450" xr:uid="{1F08CFA1-1748-478A-A257-D6872145D1F6}"/>
    <cellStyle name="Normal 3 4 3" xfId="493" xr:uid="{9EFA1947-DEAA-4485-A9CB-D662F4131815}"/>
    <cellStyle name="Normal 3 5" xfId="320" xr:uid="{992E45A8-A2E9-46CC-8CB5-A8A388A56137}"/>
    <cellStyle name="Normal 3 6" xfId="356" xr:uid="{89070A1F-D990-4BDA-87FA-4D32C8D4D42C}"/>
    <cellStyle name="Normal 3 6 2" xfId="441" xr:uid="{7B840633-07F2-44DE-BBD4-C54CB1D28FF0}"/>
    <cellStyle name="Normal 3 6 2 2" xfId="856" xr:uid="{6CBBD3CE-8DD8-4DED-9E18-BCBFBE6A6EEF}"/>
    <cellStyle name="Normal 3 6 3" xfId="488" xr:uid="{DC6B3885-B544-4660-A7ED-70BA23505028}"/>
    <cellStyle name="Normal 3 7" xfId="202" xr:uid="{DE30F625-A37D-4740-A482-A5C7EED083E1}"/>
    <cellStyle name="Normal 3 7 2" xfId="465" xr:uid="{F03EACAD-183F-4F56-B1B0-CF09358D5A6E}"/>
    <cellStyle name="Normal 3 7 3" xfId="779" xr:uid="{36EFAA84-2F63-4176-809D-3D36D0413C91}"/>
    <cellStyle name="Normal 3 7 4" xfId="1083" xr:uid="{59344401-27EC-4847-8F7D-9B596A9DE038}"/>
    <cellStyle name="Normal 3 8" xfId="124" xr:uid="{AB914492-230A-4794-8B36-BAF8685579EC}"/>
    <cellStyle name="Normal 3 8 2" xfId="662" xr:uid="{5CFCC3A6-273C-4286-BE86-AB8CAE984D3D}"/>
    <cellStyle name="Normal 3 9" xfId="408" xr:uid="{8CE815AB-D317-4157-B756-EDB50545CEAD}"/>
    <cellStyle name="Normal 4" xfId="18" xr:uid="{00000000-0005-0000-0000-000019000000}"/>
    <cellStyle name="Normal 4 2" xfId="127" xr:uid="{2E882FE0-70B4-47BE-A695-92ABD5897B81}"/>
    <cellStyle name="Normal 4 2 2" xfId="272" xr:uid="{3174EF75-D859-44D9-B2F0-6B7B9F56DFB7}"/>
    <cellStyle name="Normal 4 2 2 2" xfId="454" xr:uid="{4999CC99-D362-4109-8F9E-D347617B80B9}"/>
    <cellStyle name="Normal 4 2 2 3" xfId="497" xr:uid="{28810C76-0521-4E63-8BA9-C0067C8E1AB8}"/>
    <cellStyle name="Normal 4 2 3" xfId="217" xr:uid="{6A503DE0-701F-4578-8436-FC8005181829}"/>
    <cellStyle name="Normal 4 2 3 2" xfId="784" xr:uid="{14292555-0F7D-4B9D-93F2-840F60402637}"/>
    <cellStyle name="Normal 4 2 4" xfId="426" xr:uid="{E20FFE8C-46DF-4454-A931-994A9471B26E}"/>
    <cellStyle name="Normal 4 2 4 2" xfId="749" xr:uid="{65F7E702-2580-4455-A7D5-F5D45D3E62EF}"/>
    <cellStyle name="Normal 4 2 5" xfId="484" xr:uid="{AF543295-52A9-4ADD-AEAC-854C410C202D}"/>
    <cellStyle name="Normal 4 3" xfId="268" xr:uid="{2F2400A2-74AA-4944-AC1C-E13B539A57AB}"/>
    <cellStyle name="Normal 4 3 2" xfId="451" xr:uid="{F19E67BF-3CAB-4474-B686-50F6EBE23FBE}"/>
    <cellStyle name="Normal 4 3 3" xfId="494" xr:uid="{C108EF3A-FBC7-4A0F-8458-F5DF5D4F8A10}"/>
    <cellStyle name="Normal 4 4" xfId="330" xr:uid="{3F48E4F4-3B83-4E8E-9F3D-2313026B406D}"/>
    <cellStyle name="Normal 4 4 2" xfId="842" xr:uid="{D71D4188-88D4-4D31-AC29-4C8405A2A973}"/>
    <cellStyle name="Normal 4 4 3" xfId="663" xr:uid="{917EF42D-129B-46FA-A87E-D46BB7918361}"/>
    <cellStyle name="Normal 4 4 4" xfId="1072" xr:uid="{4B8CC25F-C418-479E-8FC3-CCECB6F46100}"/>
    <cellStyle name="Normal 4 5" xfId="206" xr:uid="{3A758E7C-4CB8-4684-9262-7F58EBDB1F49}"/>
    <cellStyle name="Normal 4 5 2" xfId="781" xr:uid="{1577CF69-4635-41CE-B3B4-10FA34E0308C}"/>
    <cellStyle name="Normal 4 5 3" xfId="718" xr:uid="{9562133B-EB53-45CF-8AEB-31B33FFF447F}"/>
    <cellStyle name="Normal 4 6" xfId="126" xr:uid="{5BF1E8BD-6C71-404E-AEFC-DC44B6E9AA54}"/>
    <cellStyle name="Normal 4 7" xfId="409" xr:uid="{4958678D-60A5-46F6-AF34-772A2E3551D0}"/>
    <cellStyle name="Normal 5" xfId="33" xr:uid="{42F680AD-12C3-4A21-9CDB-080997A31CA0}"/>
    <cellStyle name="Normal 5 2" xfId="273" xr:uid="{4B454F1D-620A-4ABD-8EF2-B59EEA8DD957}"/>
    <cellStyle name="Normal 5 2 2" xfId="428" xr:uid="{DCE11A0F-77AB-450D-AEF4-3E026EBB165B}"/>
    <cellStyle name="Normal 5 2 2 2" xfId="694" xr:uid="{0FA81B42-342D-4C7A-94A0-3FC0FFAD0F6E}"/>
    <cellStyle name="Normal 5 2 3" xfId="1057" xr:uid="{32BD9796-B3A7-4D2B-8E1F-A16ED2FFD9D4}"/>
    <cellStyle name="Normal 5 3" xfId="288" xr:uid="{F43DC802-9CD5-46F9-9DFE-1E022CC09E48}"/>
    <cellStyle name="Normal 5 3 2" xfId="430" xr:uid="{A86C59A4-A029-4314-A1F7-3DAE356E6762}"/>
    <cellStyle name="Normal 5 3 2 2" xfId="822" xr:uid="{1DEA5258-6B6F-4166-8430-0FFEDDA37A1E}"/>
    <cellStyle name="Normal 5 3 2 3" xfId="1109" xr:uid="{760C4126-C2D6-4758-A3F9-67B749A1D89A}"/>
    <cellStyle name="Normal 5 3 3" xfId="515" xr:uid="{7E32323A-C72A-47E1-97C9-8876B5F6915D}"/>
    <cellStyle name="Normal 5 3 3 2" xfId="893" xr:uid="{C2DBB503-0378-4663-91E0-5741259563D1}"/>
    <cellStyle name="Normal 5 3 4" xfId="626" xr:uid="{44A2F29D-3248-4E4A-A3C3-556CF5DE041E}"/>
    <cellStyle name="Normal 5 3 5" xfId="665" xr:uid="{FF73E3D1-6155-48CB-9C10-15D295491420}"/>
    <cellStyle name="Normal 5 4" xfId="296" xr:uid="{36E39689-9A7E-44B3-9899-7BF3A76C311A}"/>
    <cellStyle name="Normal 5 4 2" xfId="828" xr:uid="{74CC0406-ED28-40E7-9EA3-207885B5623C}"/>
    <cellStyle name="Normal 5 4 3" xfId="917" xr:uid="{6C604AA5-7D04-40E0-8CEB-A5467ED063C9}"/>
    <cellStyle name="Normal 5 4 4" xfId="699" xr:uid="{5AB4753B-761D-4C6D-A3A6-EC09ADFC3A31}"/>
    <cellStyle name="Normal 5 4 5" xfId="1091" xr:uid="{0A2BBA37-981E-49F8-92E6-7F44A5901082}"/>
    <cellStyle name="Normal 5 5" xfId="220" xr:uid="{A869F267-D9DE-4AAD-BA77-4FB43B0CB581}"/>
    <cellStyle name="Normal 5 5 2" xfId="785" xr:uid="{8E2180CB-9F2C-42B7-A6EE-D131C405D0D9}"/>
    <cellStyle name="Normal 5 5 3" xfId="653" xr:uid="{78E69E11-DEBE-4585-A3B1-1EC41385CD72}"/>
    <cellStyle name="Normal 5 6" xfId="395" xr:uid="{36F4E530-510B-4E2D-80DF-46B6EAACFA1E}"/>
    <cellStyle name="Normal 6" xfId="36" xr:uid="{7978C382-96FC-4E53-9D7A-E6D8A0414AE9}"/>
    <cellStyle name="Normal 6 2" xfId="274" xr:uid="{9EB880EF-C41C-4CC9-AF54-BA03D9D8B170}"/>
    <cellStyle name="Normal 6 2 2" xfId="721" xr:uid="{0922AFE8-0968-4539-8E3A-FF5A2EFE3671}"/>
    <cellStyle name="Normal 6 2 3" xfId="1118" xr:uid="{31D4595A-F6A5-4A21-A709-3D1ED55E7932}"/>
    <cellStyle name="Normal 6 3" xfId="221" xr:uid="{0AD121D5-7C2E-48FE-8603-FBE3AED5B67B}"/>
    <cellStyle name="Normal 6 3 2" xfId="786" xr:uid="{97D4557A-43E1-4A09-A32F-8673613B573C}"/>
    <cellStyle name="Normal 6 4" xfId="128" xr:uid="{D0BB7D7E-C1A0-4AE9-8EBD-3CBCDC7B4AED}"/>
    <cellStyle name="Normal 6 5" xfId="467" xr:uid="{9AC45A22-A894-472B-B091-176AEB377EC6}"/>
    <cellStyle name="Normal 6 5 2" xfId="912" xr:uid="{F4AE22D8-C7D2-4CF9-8843-D0AC9B8D81CB}"/>
    <cellStyle name="Normal 6 6" xfId="685" xr:uid="{E51FAB29-B636-4EFF-A9A7-AC19E62DB849}"/>
    <cellStyle name="Normal 7" xfId="129" xr:uid="{348CEDE2-D6EB-4897-8C93-5D7EAB834B50}"/>
    <cellStyle name="Normal 7 2" xfId="223" xr:uid="{3A6F220A-A103-454E-A21A-624296C7AC89}"/>
    <cellStyle name="Normal 7 3" xfId="41" xr:uid="{D1996B6A-B36C-43EF-BE32-8A133C248222}"/>
    <cellStyle name="Normal 7 3 2" xfId="941" xr:uid="{6C7E3E38-1211-44B5-BDAC-4901D5D79A5F}"/>
    <cellStyle name="Normal 7 3 3" xfId="763" xr:uid="{5392DDD2-BC2D-45ED-8346-78BEF83EC7CC}"/>
    <cellStyle name="Normal 7 4" xfId="507" xr:uid="{7D433F4C-3D22-4522-9D3E-774E373F2EAD}"/>
    <cellStyle name="Normal 7 5" xfId="541" xr:uid="{6266D27B-52F4-4C99-814A-2C38F5955913}"/>
    <cellStyle name="Normal 7 5 2" xfId="750" xr:uid="{EA33EA2E-A1BA-462B-80B6-63DF293BBE21}"/>
    <cellStyle name="Normal 8" xfId="44" xr:uid="{A2A8F161-3FE4-43A6-A505-4C1E4A91FC3D}"/>
    <cellStyle name="Normal 8 2" xfId="231" xr:uid="{AB5FA1E5-5D25-424E-A5E7-EEF28061D562}"/>
    <cellStyle name="Normal 8 2 2" xfId="791" xr:uid="{E994A322-BFD4-4934-85CE-A3AC800ED765}"/>
    <cellStyle name="Normal 8 3" xfId="130" xr:uid="{F47B26DB-6633-4C50-9EF6-ED496BF1408A}"/>
    <cellStyle name="Normal 8 4" xfId="563" xr:uid="{356F50BA-8635-4576-BD76-36E85E5C42B7}"/>
    <cellStyle name="Normal 8 5" xfId="651" xr:uid="{DDF5B561-4B5C-4ABD-AD77-74E02364083D}"/>
    <cellStyle name="Normal 9" xfId="43" xr:uid="{C8DE25E2-8E1F-404E-A75B-DC1DCF5488BE}"/>
    <cellStyle name="Normal 9 2" xfId="238" xr:uid="{3D35AD45-5753-4E82-A9C0-53203715445A}"/>
    <cellStyle name="Normal 9 3" xfId="1056" xr:uid="{2B0F16FA-3CD4-490B-9C98-92F58D87B188}"/>
    <cellStyle name="Note 2" xfId="163" xr:uid="{0D3AB278-08BF-4C67-9D64-38CCD1192BD7}"/>
    <cellStyle name="Note 2 2" xfId="517" xr:uid="{B44D7455-8835-4025-853A-7E0DA0AD8DE4}"/>
    <cellStyle name="Note 2 2 2" xfId="919" xr:uid="{20D199F8-3F8D-4A2A-91A5-F110F0C68EBB}"/>
    <cellStyle name="Note 2 2 3" xfId="701" xr:uid="{6D945A0A-24A9-475C-8727-F156D0743AB6}"/>
    <cellStyle name="Note 2 3" xfId="628" xr:uid="{85A4A6FB-CDFA-44AB-A8CF-E1515B0BBD74}"/>
    <cellStyle name="Note 2 3 2" xfId="943" xr:uid="{79D646ED-E439-4C5C-A333-25BF2B735E43}"/>
    <cellStyle name="Note 2 3 3" xfId="765" xr:uid="{A71DF8B5-3691-4321-8B9C-FA8F76EE144A}"/>
    <cellStyle name="Note 2 4" xfId="895" xr:uid="{AF99E6E6-79FE-4F1E-B5DD-18F624050233}"/>
    <cellStyle name="Note 2 5" xfId="667" xr:uid="{8296A47B-FD3C-4B2B-B8B5-20BDE1B8DE00}"/>
    <cellStyle name="Note 2 6" xfId="1059" xr:uid="{F6828EF9-D877-4A5B-A175-731D57B0AE63}"/>
    <cellStyle name="Note 3" xfId="1051" xr:uid="{95CC1E95-F12E-4CEA-844D-450120928FD6}"/>
    <cellStyle name="Numéro_poste" xfId="15" xr:uid="{00000000-0005-0000-0000-00001A000000}"/>
    <cellStyle name="Numerotation" xfId="618" xr:uid="{2B0E427C-61D8-40AC-AD0C-05520D6AC2D4}"/>
    <cellStyle name="Pourcentage" xfId="623" builtinId="5"/>
    <cellStyle name="Pourcentage 2" xfId="48" xr:uid="{FF4384D6-1BEC-4D22-A3BA-BC25FCAF5FEA}"/>
    <cellStyle name="Pourcentage 2 2" xfId="132" xr:uid="{D7F3DEDA-CA55-4A53-9E88-AE76E31B0540}"/>
    <cellStyle name="Pourcentage 2 2 2" xfId="327" xr:uid="{EFB2A4B8-D768-450B-B5D8-F2206B42935C}"/>
    <cellStyle name="Pourcentage 2 2 2 2" xfId="839" xr:uid="{2D969B1E-A5AC-468B-A093-6248E7D75CCC}"/>
    <cellStyle name="Pourcentage 2 2 3" xfId="752" xr:uid="{ABE5C110-614B-43E5-9C0A-3BD8F8CBEB17}"/>
    <cellStyle name="Pourcentage 2 2 4" xfId="915" xr:uid="{AA488F51-58F8-4662-A1A8-C72DDBF2443E}"/>
    <cellStyle name="Pourcentage 2 2 5" xfId="695" xr:uid="{DF3BF9C3-C013-4767-AD12-B4E20665E85B}"/>
    <cellStyle name="Pourcentage 2 3" xfId="319" xr:uid="{FFC0E6DB-29B0-40F8-A3D8-12ED175265F3}"/>
    <cellStyle name="Pourcentage 2 3 2" xfId="835" xr:uid="{C8984BBF-4E40-4138-B841-B458E586FBDD}"/>
    <cellStyle name="Pourcentage 2 4" xfId="219" xr:uid="{9952B2FB-F327-430A-BB7F-424FF2CB56B1}"/>
    <cellStyle name="Pourcentage 2 5" xfId="131" xr:uid="{03BBFCA9-5F51-4D80-92E5-10FC3351AA90}"/>
    <cellStyle name="Pourcentage 2 5 2" xfId="751" xr:uid="{594DCAF8-53EB-4718-8E99-04DACC853D34}"/>
    <cellStyle name="Pourcentage 3" xfId="205" xr:uid="{E9DAC354-6D51-4F37-900A-B4203235AC79}"/>
    <cellStyle name="Pourcentage 3 2" xfId="622" xr:uid="{9361AAB5-7A21-440F-AFA4-CFD881276AC7}"/>
    <cellStyle name="Pourcentage 3 2 2" xfId="956" xr:uid="{01F24D39-8C1F-4D73-B4D8-4F56308D1550}"/>
    <cellStyle name="Pourcentage 3 3" xfId="780" xr:uid="{40C2288C-E463-42E0-A5E2-65873FB5F124}"/>
    <cellStyle name="Pourcentage 3 4" xfId="1078" xr:uid="{0A483CA1-C053-4F34-B4AD-FF1455BC6A8F}"/>
    <cellStyle name="Pourcentage 4" xfId="300" xr:uid="{8AF8FA35-95E0-4089-84C1-48BAA9A0FAFF}"/>
    <cellStyle name="Pourcentage 5" xfId="317" xr:uid="{B097D7AF-5D53-40E9-B513-3C6D604249AE}"/>
    <cellStyle name="Pourcentage 6" xfId="360" xr:uid="{369E4D53-9F08-4C58-BFAC-421D72117A70}"/>
    <cellStyle name="Pourcentage 6 2" xfId="858" xr:uid="{F688B2D2-AD75-4C26-82D0-0B055A97B9D0}"/>
    <cellStyle name="Pourcentage 7" xfId="414" xr:uid="{F5CBA988-270B-43FD-800E-A34E19239D3D}"/>
    <cellStyle name="Pourcentage 8" xfId="483" xr:uid="{76D3951C-90AC-48E0-82E9-133E967B8C9E}"/>
    <cellStyle name="Prix" xfId="16" xr:uid="{00000000-0005-0000-0000-00001B000000}"/>
    <cellStyle name="Prix 2" xfId="334" xr:uid="{CFA5791D-66B1-499B-BE84-D54DF7097B2C}"/>
    <cellStyle name="Prix 2 2" xfId="461" xr:uid="{486BF0B1-7611-44EC-8C59-974F5A0C5C15}"/>
    <cellStyle name="Prix 2 2 2" xfId="843" xr:uid="{AF1BAF12-C1F9-4672-87D9-B29779769635}"/>
    <cellStyle name="Prix 3" xfId="357" xr:uid="{D3A13C35-618E-469B-BD5C-095B00776CD6}"/>
    <cellStyle name="Prix 4" xfId="301" xr:uid="{AEE040F1-7313-4470-AB4C-4FD3739DD8B0}"/>
    <cellStyle name="Qte Structuree" xfId="557" xr:uid="{2EEF1A1D-A5FC-4B83-BD7D-F5C9C5E36FBD}"/>
    <cellStyle name="Quantité_cube" xfId="302" xr:uid="{4682F560-C15F-489F-90E6-3DF30C85DDCB}"/>
    <cellStyle name="Result" xfId="28" xr:uid="{00000000-0005-0000-0000-00001D000000}"/>
    <cellStyle name="Result 1" xfId="133" xr:uid="{C0904070-1464-4AE9-BE69-CE74CA330F71}"/>
    <cellStyle name="Result 1 2" xfId="410" xr:uid="{0BBB5240-E8BB-4D8B-BD79-B88B601836B7}"/>
    <cellStyle name="Result 1 2 2" xfId="753" xr:uid="{98A78A87-BDFE-4355-B38D-8D3B2480D8B3}"/>
    <cellStyle name="Result 2" xfId="134" xr:uid="{9D5CF0DD-7F34-4C00-8888-39E9ABEAC918}"/>
    <cellStyle name="Result 2 2" xfId="278" xr:uid="{9DFFA84C-2BE0-49A9-A421-A9176C81BDF4}"/>
    <cellStyle name="Result 2 3" xfId="257" xr:uid="{F927FB68-51D1-41E5-BBC6-98469DD01916}"/>
    <cellStyle name="Result 2 4" xfId="229" xr:uid="{17035D51-2717-43D9-948A-0DB5ABA5F371}"/>
    <cellStyle name="Result 2 5" xfId="411" xr:uid="{00371D01-6E12-41D4-A7A3-CB01F2EBC02A}"/>
    <cellStyle name="Result 2 5 2" xfId="754" xr:uid="{6ECA2ADC-D781-4257-9438-8745040559A9}"/>
    <cellStyle name="Result 3" xfId="241" xr:uid="{0F185751-9EC2-4574-87CC-E566B697DF9C}"/>
    <cellStyle name="Result 3 2" xfId="335" xr:uid="{20B80E7D-D283-469F-BF18-67F956EFD92C}"/>
    <cellStyle name="Result 3 3" xfId="473" xr:uid="{57C3C93C-37C8-4493-AFFF-09D6545293E8}"/>
    <cellStyle name="Result 4" xfId="250" xr:uid="{C18C557B-8CE1-4BB9-AC6D-3844889A6E96}"/>
    <cellStyle name="Result 4 2" xfId="1141" xr:uid="{75959D42-9594-4557-A95E-F4E531288D18}"/>
    <cellStyle name="Result 5" xfId="315" xr:uid="{CE7775D7-F82E-4E0F-857F-0F45D11C0BC4}"/>
    <cellStyle name="Result2" xfId="29" xr:uid="{00000000-0005-0000-0000-00001E000000}"/>
    <cellStyle name="Result2 1" xfId="135" xr:uid="{5A6321A4-DE46-40D8-846C-8E839FD5969D}"/>
    <cellStyle name="Result2 1 2" xfId="412" xr:uid="{B26598D4-4D32-4E2A-B1F5-EF11FD253505}"/>
    <cellStyle name="Result2 1 2 2" xfId="755" xr:uid="{BC8A1194-6C2F-4510-A793-EE421FD6BD2D}"/>
    <cellStyle name="Result2 2" xfId="136" xr:uid="{44A5B924-47AC-4B91-9513-4259A497AE32}"/>
    <cellStyle name="Result2 2 2" xfId="279" xr:uid="{588745EE-5303-4451-A639-679DDD564D6C}"/>
    <cellStyle name="Result2 2 3" xfId="258" xr:uid="{8F367035-6C0E-4247-8A52-3D67361C9980}"/>
    <cellStyle name="Result2 2 4" xfId="230" xr:uid="{E175A0C5-0646-413A-B1CC-5515EB670136}"/>
    <cellStyle name="Result2 2 5" xfId="413" xr:uid="{BDA765FD-6E26-497D-9928-8F60C02D9A93}"/>
    <cellStyle name="Result2 2 5 2" xfId="756" xr:uid="{DCE28BDC-9F1D-41D6-8ED0-483261AE32AE}"/>
    <cellStyle name="Result2 3" xfId="242" xr:uid="{9BB94215-FB7F-4F58-83A9-EB523CC4FE71}"/>
    <cellStyle name="Result2 3 2" xfId="336" xr:uid="{733EE523-6A60-44DC-B6A3-E4704862714B}"/>
    <cellStyle name="Result2 3 3" xfId="474" xr:uid="{147355A8-F3A6-49A1-870E-D8D10FEA5074}"/>
    <cellStyle name="Result2 4" xfId="251" xr:uid="{97D38F5C-C376-4741-A34A-1F722A136F2C}"/>
    <cellStyle name="Result2 4 2" xfId="1142" xr:uid="{D3886B9E-A94C-4288-9715-296F48A7C32F}"/>
    <cellStyle name="Result2 5" xfId="316" xr:uid="{6AEF3E01-E55A-4B74-8353-FF9F3B7BF41A}"/>
    <cellStyle name="Satisfaisant" xfId="1021" builtinId="26" customBuiltin="1"/>
    <cellStyle name="Satisfaisant 2" xfId="154" xr:uid="{90BC00A7-51E4-46F0-8B33-9B1266DDC3DF}"/>
    <cellStyle name="Sortie" xfId="1024" builtinId="21" customBuiltin="1"/>
    <cellStyle name="Sortie 2" xfId="158" xr:uid="{AAD777B1-3865-4223-AAB8-CBE9D1A243C0}"/>
    <cellStyle name="Sous-Quantité_cube" xfId="303" xr:uid="{4DC1C62B-90D6-4679-939D-36401F6F625D}"/>
    <cellStyle name="Structure" xfId="558" xr:uid="{479C97AE-73FA-49DD-B05F-1A8D33D6C632}"/>
    <cellStyle name="Structure Note" xfId="559" xr:uid="{D201C648-A68B-4F71-9DA2-89649DC89A5C}"/>
    <cellStyle name="Structure_BPU Peinture Edition2006 En cours" xfId="560" xr:uid="{47E18417-8C05-4385-93D6-A0619463CB9F}"/>
    <cellStyle name="Texte explicatif" xfId="1029" builtinId="53" customBuiltin="1"/>
    <cellStyle name="Texte explicatif 2" xfId="164" xr:uid="{AFDEF4D6-4B62-43A0-A050-CA548C15B364}"/>
    <cellStyle name="Titre" xfId="46" builtinId="15" customBuiltin="1"/>
    <cellStyle name="Titre Article" xfId="561" xr:uid="{BBC5B13A-EE9D-4F29-BD6B-D48ED0380EAA}"/>
    <cellStyle name="Titre Entete" xfId="562" xr:uid="{991AE8B6-93ED-4A8E-B435-9E2071F13BC0}"/>
    <cellStyle name="Titre 1" xfId="1017" builtinId="16" customBuiltin="1"/>
    <cellStyle name="Titre 1 2" xfId="150" xr:uid="{61C196BA-D7AB-4E22-AFE6-D07CC43ADF8B}"/>
    <cellStyle name="Titre 2" xfId="1018" builtinId="17" customBuiltin="1"/>
    <cellStyle name="Titre 2 2" xfId="151" xr:uid="{505D55BD-8BA9-4516-8A43-CB75D2E5F0D8}"/>
    <cellStyle name="Titre 3" xfId="1019" builtinId="18" customBuiltin="1"/>
    <cellStyle name="Titre 3 2" xfId="152" xr:uid="{B01E791D-4DE9-4DBD-AADA-6BF524FE7DDA}"/>
    <cellStyle name="Titre 4" xfId="1020" builtinId="19" customBuiltin="1"/>
    <cellStyle name="Titre 4 2" xfId="153" xr:uid="{27B6FEAF-FE15-4E0C-A163-1B69C2552E43}"/>
    <cellStyle name="Total" xfId="1030" builtinId="25" customBuiltin="1"/>
    <cellStyle name="Total 2" xfId="137" xr:uid="{BFA4967E-06D0-43B1-8409-138976648DDE}"/>
    <cellStyle name="Total 2 2" xfId="138" xr:uid="{FC456C09-0877-42D1-B1EF-7C1080B0D465}"/>
    <cellStyle name="Total 2 2 2" xfId="213" xr:uid="{30BF16E1-D8E8-4AE7-81EC-BE3CF14BE3A9}"/>
    <cellStyle name="Total 2 3" xfId="201" xr:uid="{BB20ACEC-D061-444D-AED5-1D856F039DB7}"/>
    <cellStyle name="Total 2 4" xfId="757" xr:uid="{01B4A09F-4D39-4397-A428-C7509728B5CE}"/>
    <cellStyle name="Total 3" xfId="139" xr:uid="{48645DC5-10D8-4713-983F-4CBF4AF3A176}"/>
    <cellStyle name="Total 3 2" xfId="325" xr:uid="{84D21325-F2DA-45C3-8DE2-0E4FB5568BA0}"/>
    <cellStyle name="Total 3 3" xfId="207" xr:uid="{9AEB5544-8132-4E11-A7FD-93D76793FE19}"/>
    <cellStyle name="Total 3 4" xfId="758" xr:uid="{0F39D44D-1E6D-4014-ABAF-5B7B15695FE1}"/>
    <cellStyle name="Total 4" xfId="165" xr:uid="{EDF73D49-CF17-40E2-8634-53ACEEF06C4E}"/>
    <cellStyle name="Total 5" xfId="141" xr:uid="{4C818669-13F5-4567-A7E1-56E256525B78}"/>
    <cellStyle name="Unité" xfId="17" xr:uid="{00000000-0005-0000-0000-00001F000000}"/>
    <cellStyle name="Unité 2" xfId="337" xr:uid="{B71FB902-18DD-4340-A7E9-D9B36695F1EF}"/>
    <cellStyle name="Unité 2 2" xfId="462" xr:uid="{2E8963F5-B363-4C80-A3C0-AA9A697EBE7B}"/>
    <cellStyle name="Unité 2 2 2" xfId="844" xr:uid="{9CC74CDD-AC5A-49A2-8050-F908FCF8BC56}"/>
    <cellStyle name="Unité 3" xfId="358" xr:uid="{9B2967EF-68BC-4342-B87B-1C16908ED342}"/>
    <cellStyle name="Unité 4" xfId="304" xr:uid="{B4D85C6E-2FC2-4778-992C-6464BA2DB6BF}"/>
    <cellStyle name="Vérification" xfId="1027" builtinId="23" customBuiltin="1"/>
    <cellStyle name="Vérification 2" xfId="161" xr:uid="{29CADD37-CF69-45E5-BEED-74142CED926A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EEEEE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4472C4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504264</xdr:colOff>
      <xdr:row>9</xdr:row>
      <xdr:rowOff>78442</xdr:rowOff>
    </xdr:from>
    <xdr:to>
      <xdr:col>7</xdr:col>
      <xdr:colOff>438514</xdr:colOff>
      <xdr:row>9</xdr:row>
      <xdr:rowOff>5132294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9BEC63A-A100-4750-9937-EE2D7465B9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314" y="2069167"/>
          <a:ext cx="4201450" cy="50538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CBAA2-B0C4-4174-9910-492E63F1BADC}">
  <sheetPr>
    <pageSetUpPr fitToPage="1"/>
  </sheetPr>
  <dimension ref="A3:H118"/>
  <sheetViews>
    <sheetView tabSelected="1" zoomScale="85" zoomScaleNormal="85" zoomScaleSheetLayoutView="100" workbookViewId="0">
      <selection activeCell="O10" sqref="O10"/>
    </sheetView>
  </sheetViews>
  <sheetFormatPr baseColWidth="10" defaultRowHeight="12.75"/>
  <cols>
    <col min="1" max="2" width="11.7109375" style="126" customWidth="1"/>
    <col min="3" max="3" width="12.140625" style="126" customWidth="1"/>
    <col min="4" max="5" width="11.7109375" style="126" customWidth="1"/>
    <col min="6" max="6" width="4.140625" style="126" customWidth="1"/>
    <col min="7" max="7" width="12.5703125" style="126" customWidth="1"/>
    <col min="8" max="8" width="25" style="126" customWidth="1"/>
    <col min="9" max="16384" width="11.42578125" style="124"/>
  </cols>
  <sheetData>
    <row r="3" spans="1:8">
      <c r="A3" s="165" t="s">
        <v>24</v>
      </c>
      <c r="B3" s="165"/>
      <c r="C3" s="165"/>
      <c r="D3" s="165"/>
      <c r="E3" s="165"/>
      <c r="F3" s="165"/>
      <c r="G3" s="165"/>
      <c r="H3" s="165"/>
    </row>
    <row r="4" spans="1:8" ht="26.25">
      <c r="A4" s="166" t="s">
        <v>20</v>
      </c>
      <c r="B4" s="166"/>
      <c r="C4" s="166"/>
      <c r="D4" s="166"/>
      <c r="E4" s="166"/>
      <c r="F4" s="166"/>
      <c r="G4" s="166"/>
      <c r="H4" s="166"/>
    </row>
    <row r="5" spans="1:8" ht="18">
      <c r="A5" s="167" t="s">
        <v>23</v>
      </c>
      <c r="B5" s="168"/>
      <c r="C5" s="168"/>
      <c r="D5" s="168"/>
      <c r="E5" s="168"/>
      <c r="F5" s="168"/>
      <c r="G5" s="168"/>
      <c r="H5" s="168"/>
    </row>
    <row r="6" spans="1:8">
      <c r="A6" s="169"/>
      <c r="B6" s="169"/>
      <c r="C6" s="169"/>
      <c r="D6" s="169"/>
      <c r="E6" s="169"/>
      <c r="F6" s="169"/>
      <c r="G6" s="169"/>
      <c r="H6" s="169"/>
    </row>
    <row r="7" spans="1:8">
      <c r="A7" s="125"/>
      <c r="B7" s="125"/>
      <c r="C7" s="125"/>
      <c r="D7" s="125"/>
      <c r="E7" s="125"/>
      <c r="F7" s="125"/>
      <c r="G7" s="125"/>
      <c r="H7" s="125"/>
    </row>
    <row r="8" spans="1:8">
      <c r="A8" s="125"/>
      <c r="B8" s="125"/>
      <c r="C8" s="125"/>
      <c r="D8" s="125"/>
      <c r="E8" s="125"/>
      <c r="F8" s="125"/>
      <c r="G8" s="125"/>
      <c r="H8" s="125"/>
    </row>
    <row r="9" spans="1:8" ht="36" customHeight="1">
      <c r="A9" s="170" t="e">
        <f>#REF!</f>
        <v>#REF!</v>
      </c>
      <c r="B9" s="170"/>
      <c r="C9" s="170"/>
      <c r="D9" s="170"/>
      <c r="E9" s="170"/>
      <c r="F9" s="170"/>
      <c r="G9" s="170"/>
      <c r="H9" s="170"/>
    </row>
    <row r="10" spans="1:8" ht="409.5" customHeight="1"/>
    <row r="11" spans="1:8" s="127" customFormat="1" ht="24" customHeight="1">
      <c r="A11" s="171" t="str">
        <f>UPPER("dossier de consultation des entreprises")</f>
        <v>DOSSIER DE CONSULTATION DES ENTREPRISES</v>
      </c>
      <c r="B11" s="171"/>
      <c r="C11" s="171"/>
      <c r="D11" s="171"/>
      <c r="E11" s="171"/>
      <c r="F11" s="171"/>
      <c r="G11" s="171"/>
      <c r="H11" s="171"/>
    </row>
    <row r="12" spans="1:8" s="127" customFormat="1" ht="24" customHeight="1">
      <c r="A12" s="171" t="s">
        <v>57</v>
      </c>
      <c r="B12" s="171"/>
      <c r="C12" s="171"/>
      <c r="D12" s="171"/>
      <c r="E12" s="171"/>
      <c r="F12" s="171"/>
      <c r="G12" s="171"/>
      <c r="H12" s="171"/>
    </row>
    <row r="13" spans="1:8">
      <c r="C13" s="123"/>
    </row>
    <row r="14" spans="1:8">
      <c r="C14" s="123"/>
    </row>
    <row r="15" spans="1:8" ht="15.75">
      <c r="A15" s="164"/>
      <c r="B15" s="164"/>
      <c r="C15" s="164"/>
      <c r="D15" s="164"/>
      <c r="E15" s="164"/>
      <c r="F15" s="164"/>
      <c r="G15" s="164"/>
      <c r="H15" s="164"/>
    </row>
    <row r="16" spans="1:8" ht="15.75">
      <c r="A16" s="164" t="s">
        <v>58</v>
      </c>
      <c r="B16" s="164"/>
      <c r="C16" s="164"/>
      <c r="D16" s="164"/>
      <c r="E16" s="164"/>
      <c r="F16" s="164"/>
      <c r="G16" s="164"/>
      <c r="H16" s="164"/>
    </row>
    <row r="17" spans="1:8" ht="15.75">
      <c r="A17" s="164"/>
      <c r="B17" s="164"/>
      <c r="C17" s="164"/>
      <c r="D17" s="164"/>
      <c r="E17" s="164"/>
      <c r="F17" s="164"/>
      <c r="G17" s="164"/>
      <c r="H17" s="164"/>
    </row>
    <row r="18" spans="1:8" ht="15.75">
      <c r="A18" s="164"/>
      <c r="B18" s="164"/>
      <c r="C18" s="164"/>
      <c r="D18" s="164"/>
      <c r="E18" s="164"/>
      <c r="F18" s="164"/>
      <c r="G18" s="164"/>
      <c r="H18" s="164"/>
    </row>
    <row r="19" spans="1:8" ht="15.75">
      <c r="A19" s="164"/>
      <c r="B19" s="164"/>
      <c r="C19" s="164"/>
      <c r="D19" s="164"/>
      <c r="E19" s="164"/>
      <c r="F19" s="164"/>
      <c r="G19" s="164"/>
      <c r="H19" s="164"/>
    </row>
    <row r="20" spans="1:8" ht="15.75">
      <c r="A20" s="128"/>
      <c r="B20" s="128"/>
      <c r="C20" s="128"/>
      <c r="D20" s="128"/>
      <c r="E20" s="128"/>
      <c r="F20" s="128"/>
      <c r="G20" s="128"/>
      <c r="H20" s="128"/>
    </row>
    <row r="21" spans="1:8" ht="15.75" customHeight="1">
      <c r="A21" s="172" t="s">
        <v>25</v>
      </c>
      <c r="B21" s="172"/>
      <c r="C21" s="172"/>
      <c r="D21" s="172"/>
      <c r="E21" s="172"/>
      <c r="F21" s="172"/>
      <c r="G21" s="172"/>
      <c r="H21" s="172"/>
    </row>
    <row r="22" spans="1:8" ht="12" customHeight="1"/>
    <row r="23" spans="1:8" ht="14.25" customHeight="1"/>
    <row r="24" spans="1:8" ht="29.25" customHeight="1">
      <c r="A24" s="173" t="s">
        <v>21</v>
      </c>
      <c r="B24" s="174"/>
      <c r="C24" s="174"/>
      <c r="D24" s="175"/>
      <c r="E24" s="173" t="s">
        <v>22</v>
      </c>
      <c r="F24" s="174"/>
      <c r="G24" s="174"/>
      <c r="H24" s="175"/>
    </row>
    <row r="25" spans="1:8" ht="12.75" customHeight="1">
      <c r="A25" s="176" t="s">
        <v>26</v>
      </c>
      <c r="B25" s="177"/>
      <c r="C25" s="177"/>
      <c r="D25" s="178"/>
      <c r="E25" s="185" t="s">
        <v>27</v>
      </c>
      <c r="F25" s="186"/>
      <c r="G25" s="186"/>
      <c r="H25" s="187"/>
    </row>
    <row r="26" spans="1:8" ht="12.75" customHeight="1">
      <c r="A26" s="179"/>
      <c r="B26" s="180"/>
      <c r="C26" s="180"/>
      <c r="D26" s="181"/>
      <c r="E26" s="188"/>
      <c r="F26" s="189"/>
      <c r="G26" s="189"/>
      <c r="H26" s="190"/>
    </row>
    <row r="27" spans="1:8" ht="12.75" customHeight="1">
      <c r="A27" s="179"/>
      <c r="B27" s="180"/>
      <c r="C27" s="180"/>
      <c r="D27" s="181"/>
      <c r="E27" s="188"/>
      <c r="F27" s="189"/>
      <c r="G27" s="189"/>
      <c r="H27" s="190"/>
    </row>
    <row r="28" spans="1:8" ht="12.75" customHeight="1">
      <c r="A28" s="179"/>
      <c r="B28" s="180"/>
      <c r="C28" s="180"/>
      <c r="D28" s="181"/>
      <c r="E28" s="188"/>
      <c r="F28" s="189"/>
      <c r="G28" s="189"/>
      <c r="H28" s="190"/>
    </row>
    <row r="29" spans="1:8" ht="12.75" customHeight="1">
      <c r="A29" s="179"/>
      <c r="B29" s="180"/>
      <c r="C29" s="180"/>
      <c r="D29" s="181"/>
      <c r="E29" s="188"/>
      <c r="F29" s="189"/>
      <c r="G29" s="189"/>
      <c r="H29" s="190"/>
    </row>
    <row r="30" spans="1:8" ht="13.5" customHeight="1">
      <c r="A30" s="179"/>
      <c r="B30" s="180"/>
      <c r="C30" s="180"/>
      <c r="D30" s="181"/>
      <c r="E30" s="188"/>
      <c r="F30" s="189"/>
      <c r="G30" s="189"/>
      <c r="H30" s="190"/>
    </row>
    <row r="31" spans="1:8" ht="12.75" customHeight="1">
      <c r="A31" s="182"/>
      <c r="B31" s="183"/>
      <c r="C31" s="183"/>
      <c r="D31" s="184"/>
      <c r="E31" s="191"/>
      <c r="F31" s="192"/>
      <c r="G31" s="192"/>
      <c r="H31" s="193"/>
    </row>
    <row r="32" spans="1:8" ht="6.75" customHeight="1">
      <c r="A32" s="129"/>
      <c r="B32" s="129"/>
      <c r="C32" s="130"/>
      <c r="D32" s="130"/>
      <c r="E32" s="129"/>
      <c r="F32" s="129"/>
      <c r="G32" s="129"/>
      <c r="H32" s="129"/>
    </row>
    <row r="53" spans="3:3" s="126" customFormat="1">
      <c r="C53" s="131"/>
    </row>
    <row r="54" spans="3:3" s="126" customFormat="1">
      <c r="C54" s="131"/>
    </row>
    <row r="60" spans="3:3" s="126" customFormat="1">
      <c r="C60" s="131"/>
    </row>
    <row r="65" spans="3:3" s="126" customFormat="1" ht="14.25">
      <c r="C65" s="132"/>
    </row>
    <row r="118" spans="3:3" s="126" customFormat="1" ht="14.25">
      <c r="C118" s="132"/>
    </row>
  </sheetData>
  <mergeCells count="17">
    <mergeCell ref="A19:H19"/>
    <mergeCell ref="A3:H3"/>
    <mergeCell ref="A4:H4"/>
    <mergeCell ref="A5:H5"/>
    <mergeCell ref="A6:H6"/>
    <mergeCell ref="A9:H9"/>
    <mergeCell ref="A11:H11"/>
    <mergeCell ref="A12:H12"/>
    <mergeCell ref="A15:H15"/>
    <mergeCell ref="A16:H16"/>
    <mergeCell ref="A17:H17"/>
    <mergeCell ref="A18:H18"/>
    <mergeCell ref="A21:H21"/>
    <mergeCell ref="A24:D24"/>
    <mergeCell ref="E24:H24"/>
    <mergeCell ref="A25:D31"/>
    <mergeCell ref="E25:H31"/>
  </mergeCells>
  <printOptions horizontalCentered="1"/>
  <pageMargins left="0.39370078740157483" right="0.39370078740157483" top="0.39370078740157483" bottom="0.39370078740157483" header="0.39370078740157483" footer="0.39370078740157483"/>
  <pageSetup paperSize="9" scale="90" firstPageNumber="0" orientation="portrait" r:id="rId1"/>
  <headerFooter scaleWithDoc="0" alignWithMargins="0">
    <oddFooter xml:space="preserve">&amp;L&amp;9&amp;K01+039
</oddFooter>
    <evenHeader>&amp;L&amp;9&amp;K01+004Cabinet Nereo RANDON&amp;C&amp;9Page &amp;P de &amp;N</evenHeader>
    <firstFooter xml:space="preserve">&amp;R&amp;11&amp;K01+042Page &amp;P sur &amp;N </first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C5888-3080-4D52-BCD3-3D7F12DFCAB8}">
  <dimension ref="A1:L31"/>
  <sheetViews>
    <sheetView zoomScale="85" zoomScaleNormal="85" workbookViewId="0">
      <selection activeCell="E37" sqref="E37"/>
    </sheetView>
  </sheetViews>
  <sheetFormatPr baseColWidth="10" defaultRowHeight="12.75" outlineLevelRow="1" outlineLevelCol="1"/>
  <cols>
    <col min="1" max="1" width="8.7109375" style="3" customWidth="1"/>
    <col min="2" max="2" width="4.7109375" style="3" customWidth="1"/>
    <col min="3" max="3" width="50.7109375" style="3" customWidth="1"/>
    <col min="4" max="4" width="6.7109375" style="3" customWidth="1"/>
    <col min="5" max="7" width="10.7109375" style="3" customWidth="1"/>
    <col min="8" max="8" width="12.7109375" style="3" customWidth="1"/>
    <col min="9" max="9" width="4.7109375" style="3" customWidth="1"/>
    <col min="10" max="10" width="5" style="2" hidden="1" customWidth="1" outlineLevel="1"/>
    <col min="11" max="11" width="5" style="2" customWidth="1" collapsed="1"/>
    <col min="12" max="16384" width="11.42578125" style="3"/>
  </cols>
  <sheetData>
    <row r="1" spans="1:12" ht="25.5">
      <c r="A1" s="34" t="s">
        <v>18</v>
      </c>
      <c r="B1" s="6" t="s">
        <v>0</v>
      </c>
      <c r="C1" s="6" t="s">
        <v>1</v>
      </c>
      <c r="D1" s="7" t="s">
        <v>2</v>
      </c>
      <c r="E1" s="121" t="s">
        <v>16</v>
      </c>
      <c r="F1" s="121" t="s">
        <v>17</v>
      </c>
      <c r="G1" s="8" t="s">
        <v>3</v>
      </c>
      <c r="H1" s="8" t="s">
        <v>4</v>
      </c>
      <c r="I1" s="1"/>
    </row>
    <row r="2" spans="1:12">
      <c r="A2" s="47"/>
      <c r="B2" s="9"/>
      <c r="C2" s="10"/>
      <c r="D2" s="10"/>
      <c r="E2" s="11"/>
      <c r="F2" s="11"/>
      <c r="G2" s="12"/>
      <c r="H2" s="12"/>
      <c r="I2" s="1"/>
    </row>
    <row r="3" spans="1:12" ht="35.1" customHeight="1">
      <c r="A3" s="194" t="str">
        <f>UPPER("restauration du clos-couvert d'un ensemble de maisons alignées en secteur sauvegardé")</f>
        <v>RESTAURATION DU CLOS-COUVERT D'UN ENSEMBLE DE MAISONS ALIGNÉES EN SECTEUR SAUVEGARDÉ</v>
      </c>
      <c r="B3" s="195"/>
      <c r="C3" s="195"/>
      <c r="D3" s="195"/>
      <c r="E3" s="195"/>
      <c r="F3" s="195"/>
      <c r="G3" s="195"/>
      <c r="H3" s="196"/>
      <c r="I3" s="2"/>
      <c r="J3" s="3"/>
      <c r="K3" s="3"/>
    </row>
    <row r="4" spans="1:12" ht="15" customHeight="1">
      <c r="A4" s="197" t="str">
        <f>UPPER("4-12 rue de la grande chaussée - lille (59)")</f>
        <v>4-12 RUE DE LA GRANDE CHAUSSÉE - LILLE (59)</v>
      </c>
      <c r="B4" s="197"/>
      <c r="C4" s="197"/>
      <c r="D4" s="197"/>
      <c r="E4" s="197"/>
      <c r="F4" s="197"/>
      <c r="G4" s="197"/>
      <c r="H4" s="197"/>
      <c r="K4" s="3"/>
    </row>
    <row r="5" spans="1:12" ht="15" customHeight="1">
      <c r="A5" s="194" t="str">
        <f>UPPER("lot 04 - ferronnerie")</f>
        <v>LOT 04 - FERRONNERIE</v>
      </c>
      <c r="B5" s="195"/>
      <c r="C5" s="195"/>
      <c r="D5" s="195"/>
      <c r="E5" s="195"/>
      <c r="F5" s="195"/>
      <c r="G5" s="195"/>
      <c r="H5" s="196"/>
      <c r="I5" s="1"/>
      <c r="J5" s="3"/>
      <c r="K5" s="3"/>
      <c r="L5" s="2"/>
    </row>
    <row r="6" spans="1:12">
      <c r="A6" s="37"/>
      <c r="B6" s="13"/>
      <c r="C6" s="14"/>
      <c r="D6" s="13"/>
      <c r="E6" s="15"/>
      <c r="F6" s="15"/>
      <c r="G6" s="16"/>
      <c r="H6" s="16"/>
      <c r="I6" s="1"/>
      <c r="J6" s="4"/>
      <c r="K6" s="3"/>
    </row>
    <row r="7" spans="1:12" ht="15">
      <c r="A7" s="38" t="s">
        <v>7</v>
      </c>
      <c r="B7" s="214" t="s">
        <v>54</v>
      </c>
      <c r="C7" s="215"/>
      <c r="D7" s="44"/>
      <c r="E7" s="44"/>
      <c r="F7" s="44"/>
      <c r="G7" s="45"/>
      <c r="H7" s="46"/>
      <c r="I7" s="1"/>
    </row>
    <row r="8" spans="1:12" customFormat="1" outlineLevel="1">
      <c r="A8" s="161" t="s">
        <v>11</v>
      </c>
      <c r="B8" s="64" t="str">
        <f>IF(D8="","",SUM($J8:J$11))</f>
        <v/>
      </c>
      <c r="C8" s="74" t="s">
        <v>10</v>
      </c>
      <c r="D8" s="75"/>
      <c r="E8" s="76"/>
      <c r="F8" s="76"/>
      <c r="G8" s="77"/>
      <c r="H8" s="78"/>
      <c r="I8" s="62"/>
      <c r="J8" s="65" t="str">
        <f>IF(D8="","",1)</f>
        <v/>
      </c>
    </row>
    <row r="9" spans="1:12" customFormat="1" ht="25.5" outlineLevel="1">
      <c r="A9" s="83"/>
      <c r="B9" s="64" t="str">
        <f>IF(D9="","",SUM($J9:J$11))</f>
        <v/>
      </c>
      <c r="C9" s="79" t="s">
        <v>52</v>
      </c>
      <c r="D9" s="80"/>
      <c r="E9" s="81"/>
      <c r="F9" s="81"/>
      <c r="G9" s="82"/>
      <c r="H9" s="70"/>
      <c r="I9" s="62"/>
      <c r="J9" s="65" t="str">
        <f>IF(D9="","",1)</f>
        <v/>
      </c>
    </row>
    <row r="10" spans="1:12" outlineLevel="1">
      <c r="A10" s="96"/>
      <c r="B10" s="64">
        <f>IF(D10="","",SUM($J$7:J10))</f>
        <v>1</v>
      </c>
      <c r="C10" s="97" t="s">
        <v>50</v>
      </c>
      <c r="D10" s="80" t="s">
        <v>6</v>
      </c>
      <c r="E10" s="81">
        <v>8</v>
      </c>
      <c r="F10" s="81"/>
      <c r="G10" s="82"/>
      <c r="H10" s="98">
        <f>ROUND(E10*G10,2)</f>
        <v>0</v>
      </c>
      <c r="I10" s="33"/>
      <c r="J10" s="21">
        <f>IF(D10="","",1)</f>
        <v>1</v>
      </c>
      <c r="K10" s="3"/>
      <c r="L10" s="2"/>
    </row>
    <row r="11" spans="1:12" customFormat="1" outlineLevel="1">
      <c r="A11" s="105" t="s">
        <v>12</v>
      </c>
      <c r="B11" s="64" t="str">
        <f>IF(D11="","",SUM($J$7:J11))</f>
        <v/>
      </c>
      <c r="C11" s="74" t="s">
        <v>19</v>
      </c>
      <c r="D11" s="75"/>
      <c r="E11" s="76"/>
      <c r="F11" s="76"/>
      <c r="G11" s="77"/>
      <c r="H11" s="78"/>
      <c r="I11" s="62"/>
      <c r="J11" s="21" t="str">
        <f t="shared" ref="J11:J20" si="0">IF(D11="","",1)</f>
        <v/>
      </c>
    </row>
    <row r="12" spans="1:12" customFormat="1" ht="38.25" outlineLevel="1">
      <c r="A12" s="83"/>
      <c r="B12" s="64" t="str">
        <f>IF(D12="","",SUM($J$7:J12))</f>
        <v/>
      </c>
      <c r="C12" s="79" t="s">
        <v>51</v>
      </c>
      <c r="D12" s="80"/>
      <c r="E12" s="81"/>
      <c r="F12" s="81"/>
      <c r="G12" s="82"/>
      <c r="H12" s="70"/>
      <c r="I12" s="62"/>
      <c r="J12" s="21" t="str">
        <f t="shared" si="0"/>
        <v/>
      </c>
    </row>
    <row r="13" spans="1:12" outlineLevel="1">
      <c r="A13" s="96"/>
      <c r="B13" s="64">
        <f>IF(D13="","",SUM($J$7:J13))</f>
        <v>2</v>
      </c>
      <c r="C13" s="97" t="s">
        <v>9</v>
      </c>
      <c r="D13" s="80" t="s">
        <v>6</v>
      </c>
      <c r="E13" s="81">
        <v>9</v>
      </c>
      <c r="F13" s="81"/>
      <c r="G13" s="82"/>
      <c r="H13" s="98">
        <f>ROUND(E13*G13,2)</f>
        <v>0</v>
      </c>
      <c r="I13" s="33"/>
      <c r="J13" s="21">
        <f t="shared" si="0"/>
        <v>1</v>
      </c>
      <c r="K13" s="3"/>
      <c r="L13" s="2"/>
    </row>
    <row r="14" spans="1:12">
      <c r="A14" s="91"/>
      <c r="B14" s="20"/>
      <c r="C14" s="22"/>
      <c r="D14" s="20"/>
      <c r="E14" s="20"/>
      <c r="F14" s="20"/>
      <c r="G14" s="18"/>
      <c r="H14" s="19"/>
      <c r="I14" s="1"/>
      <c r="J14" s="21" t="str">
        <f t="shared" si="0"/>
        <v/>
      </c>
      <c r="K14" s="21"/>
    </row>
    <row r="15" spans="1:12" outlineLevel="1">
      <c r="A15" s="104"/>
      <c r="B15" s="20"/>
      <c r="C15" s="23" t="str">
        <f>"sous total h.t. "&amp;B7</f>
        <v>sous total h.t. FERRONNERIE</v>
      </c>
      <c r="D15" s="17"/>
      <c r="E15" s="24"/>
      <c r="F15" s="24"/>
      <c r="G15" s="25"/>
      <c r="H15" s="122">
        <f>SUM(H10:H13)</f>
        <v>0</v>
      </c>
      <c r="I15" s="1"/>
      <c r="J15" s="21" t="str">
        <f t="shared" si="0"/>
        <v/>
      </c>
      <c r="K15" s="21"/>
    </row>
    <row r="16" spans="1:12" ht="3.95" customHeight="1" outlineLevel="1">
      <c r="A16" s="104"/>
      <c r="B16" s="20"/>
      <c r="C16" s="27"/>
      <c r="D16" s="17"/>
      <c r="E16" s="24"/>
      <c r="F16" s="24"/>
      <c r="G16" s="25"/>
      <c r="H16" s="26"/>
      <c r="I16" s="1"/>
      <c r="J16" s="21" t="str">
        <f t="shared" si="0"/>
        <v/>
      </c>
      <c r="K16" s="21"/>
    </row>
    <row r="17" spans="1:12" outlineLevel="1">
      <c r="A17" s="39"/>
      <c r="B17" s="28"/>
      <c r="C17" s="29"/>
      <c r="D17" s="30"/>
      <c r="E17" s="31"/>
      <c r="F17" s="31"/>
      <c r="G17" s="32"/>
      <c r="H17" s="32"/>
      <c r="I17" s="1"/>
      <c r="J17" s="21" t="str">
        <f t="shared" si="0"/>
        <v/>
      </c>
      <c r="K17" s="21"/>
    </row>
    <row r="18" spans="1:12" s="54" customFormat="1" ht="15" customHeight="1">
      <c r="A18" s="93" t="s">
        <v>8</v>
      </c>
      <c r="B18" s="213" t="s">
        <v>5</v>
      </c>
      <c r="C18" s="212"/>
      <c r="D18" s="84"/>
      <c r="E18" s="85"/>
      <c r="F18" s="85"/>
      <c r="G18" s="86"/>
      <c r="H18" s="87"/>
      <c r="I18" s="55"/>
      <c r="J18" s="21" t="str">
        <f t="shared" si="0"/>
        <v/>
      </c>
    </row>
    <row r="19" spans="1:12" customFormat="1" ht="12.75" customHeight="1" outlineLevel="1">
      <c r="A19" s="88" t="s">
        <v>53</v>
      </c>
      <c r="B19" s="116" t="str">
        <f>IF(H19="","",SUM($L$5:L19))</f>
        <v/>
      </c>
      <c r="C19" s="99" t="s">
        <v>14</v>
      </c>
      <c r="D19" s="118"/>
      <c r="E19" s="117"/>
      <c r="F19" s="120"/>
      <c r="G19" s="120"/>
      <c r="H19" s="90"/>
      <c r="I19" s="33"/>
      <c r="J19" s="21" t="str">
        <f t="shared" si="0"/>
        <v/>
      </c>
      <c r="K19" s="3"/>
      <c r="L19" s="3"/>
    </row>
    <row r="20" spans="1:12" customFormat="1" ht="25.5" outlineLevel="1">
      <c r="A20" s="89"/>
      <c r="B20" s="64">
        <f>IF(D20="","",SUM($J$7:J20))</f>
        <v>3</v>
      </c>
      <c r="C20" s="119" t="s">
        <v>15</v>
      </c>
      <c r="D20" s="118" t="s">
        <v>6</v>
      </c>
      <c r="E20" s="115">
        <v>1</v>
      </c>
      <c r="F20" s="115"/>
      <c r="G20" s="82"/>
      <c r="H20" s="98">
        <f t="shared" ref="H20" si="1">ROUND(E20*G20,2)</f>
        <v>0</v>
      </c>
      <c r="I20" s="33"/>
      <c r="J20" s="21">
        <f t="shared" si="0"/>
        <v>1</v>
      </c>
      <c r="K20" s="3"/>
      <c r="L20" s="3"/>
    </row>
    <row r="21" spans="1:12" s="57" customFormat="1">
      <c r="A21" s="106"/>
      <c r="B21" s="52" t="str">
        <f>IF(G21="","",SUM($J$6:J21))</f>
        <v/>
      </c>
      <c r="C21" s="59"/>
      <c r="D21" s="66"/>
      <c r="E21" s="68"/>
      <c r="F21" s="68"/>
      <c r="G21" s="71"/>
      <c r="H21" s="73"/>
      <c r="I21" s="63"/>
      <c r="J21" s="65" t="str">
        <f>IF(D21="","",1)</f>
        <v/>
      </c>
    </row>
    <row r="22" spans="1:12" s="54" customFormat="1" ht="14.25" outlineLevel="1">
      <c r="A22" s="106"/>
      <c r="B22" s="61"/>
      <c r="C22" s="60" t="str">
        <f>"sous total h.t. "&amp;B18</f>
        <v>sous total h.t. TRAVAUX DIVERS</v>
      </c>
      <c r="D22" s="66"/>
      <c r="E22" s="68"/>
      <c r="F22" s="68"/>
      <c r="G22" s="71"/>
      <c r="H22" s="100">
        <f>SUM(H20)</f>
        <v>0</v>
      </c>
      <c r="I22" s="56"/>
    </row>
    <row r="23" spans="1:12" s="54" customFormat="1" ht="5.0999999999999996" customHeight="1" outlineLevel="1">
      <c r="A23" s="107"/>
      <c r="B23" s="53"/>
      <c r="C23" s="51"/>
      <c r="D23" s="67"/>
      <c r="E23" s="69"/>
      <c r="F23" s="69"/>
      <c r="G23" s="72"/>
      <c r="H23" s="108"/>
      <c r="I23" s="58"/>
    </row>
    <row r="24" spans="1:12" outlineLevel="1">
      <c r="A24" s="104"/>
      <c r="B24" s="5"/>
      <c r="C24" s="109"/>
      <c r="D24" s="110"/>
      <c r="E24" s="111"/>
      <c r="F24" s="111"/>
      <c r="G24" s="112"/>
      <c r="H24" s="113"/>
      <c r="I24" s="4"/>
    </row>
    <row r="25" spans="1:12" ht="25.5" outlineLevel="1">
      <c r="A25" s="40"/>
      <c r="B25" s="42"/>
      <c r="C25" s="95" t="str">
        <f>A3</f>
        <v>RESTAURATION DU CLOS-COUVERT D'UN ENSEMBLE DE MAISONS ALIGNÉES EN SECTEUR SAUVEGARDÉ</v>
      </c>
      <c r="D25" s="49"/>
      <c r="E25" s="49"/>
      <c r="F25" s="49"/>
      <c r="G25" s="42"/>
      <c r="H25" s="94"/>
      <c r="J25" s="3"/>
      <c r="K25" s="3"/>
    </row>
    <row r="26" spans="1:12" outlineLevel="1">
      <c r="A26" s="92"/>
      <c r="B26" s="114"/>
      <c r="C26" s="163" t="str">
        <f>A4</f>
        <v>4-12 RUE DE LA GRANDE CHAUSSÉE - LILLE (59)</v>
      </c>
      <c r="D26" s="101"/>
      <c r="E26" s="101"/>
      <c r="F26" s="101"/>
      <c r="G26" s="114"/>
      <c r="H26" s="210">
        <f>H15+H22</f>
        <v>0</v>
      </c>
      <c r="J26" s="3"/>
      <c r="K26" s="3"/>
    </row>
    <row r="27" spans="1:12" outlineLevel="1">
      <c r="A27" s="41"/>
      <c r="B27" s="43"/>
      <c r="C27" s="162" t="str">
        <f>"TOTAL H.T. "&amp;A5</f>
        <v>TOTAL H.T. LOT 04 - FERRONNERIE</v>
      </c>
      <c r="D27" s="50"/>
      <c r="E27" s="50"/>
      <c r="F27" s="50"/>
      <c r="G27" s="43"/>
      <c r="H27" s="211"/>
      <c r="J27" s="3"/>
      <c r="K27" s="3"/>
    </row>
    <row r="31" spans="1:12">
      <c r="H31" s="48"/>
    </row>
  </sheetData>
  <mergeCells count="6">
    <mergeCell ref="H26:H27"/>
    <mergeCell ref="A3:H3"/>
    <mergeCell ref="A4:H4"/>
    <mergeCell ref="A5:H5"/>
    <mergeCell ref="B7:C7"/>
    <mergeCell ref="B18:C18"/>
  </mergeCells>
  <printOptions horizontalCentered="1"/>
  <pageMargins left="0.39370078740157483" right="0.39370078740157483" top="1.3779527559055118" bottom="0.98425196850393704" header="0.39370078740157483" footer="0.39370078740157483"/>
  <pageSetup paperSize="9" scale="80" orientation="portrait" r:id="rId1"/>
  <headerFooter>
    <oddHeader>&amp;LDépartement du Nord (59)
LILLE
4-12 rue de la Grande Chaussée
Restauration du clos-couvert d'un ensemble de maisons alignées en secteur sauvegardé&amp;CLot 04 - Ferronnerie&amp;RFévrier 2026</oddHeader>
    <oddFooter>&amp;LPhase DCE - DPGF&amp;RPage &amp;"Arial,Gras"&amp;P&amp;"Arial,Normal"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4F327-3502-499B-B2FC-8E1707E119C4}">
  <dimension ref="A1:L20"/>
  <sheetViews>
    <sheetView zoomScale="85" zoomScaleNormal="85" workbookViewId="0">
      <selection activeCell="C29" sqref="C29"/>
    </sheetView>
  </sheetViews>
  <sheetFormatPr baseColWidth="10" defaultRowHeight="12.75" outlineLevelRow="1" outlineLevelCol="1"/>
  <cols>
    <col min="1" max="1" width="8.7109375" style="3" customWidth="1"/>
    <col min="2" max="2" width="4.7109375" style="3" customWidth="1"/>
    <col min="3" max="3" width="50.7109375" style="3" customWidth="1"/>
    <col min="4" max="4" width="6.7109375" style="3" customWidth="1"/>
    <col min="5" max="7" width="10.7109375" style="3" customWidth="1"/>
    <col min="8" max="8" width="12.7109375" style="3" customWidth="1"/>
    <col min="9" max="9" width="4.7109375" style="3" customWidth="1"/>
    <col min="10" max="10" width="5" style="2" hidden="1" customWidth="1" outlineLevel="1"/>
    <col min="11" max="11" width="5" style="2" customWidth="1" collapsed="1"/>
    <col min="12" max="16384" width="11.42578125" style="3"/>
  </cols>
  <sheetData>
    <row r="1" spans="1:12" ht="25.5">
      <c r="A1" s="34" t="s">
        <v>18</v>
      </c>
      <c r="B1" s="6" t="s">
        <v>0</v>
      </c>
      <c r="C1" s="6" t="s">
        <v>1</v>
      </c>
      <c r="D1" s="7" t="s">
        <v>2</v>
      </c>
      <c r="E1" s="121" t="s">
        <v>16</v>
      </c>
      <c r="F1" s="121" t="s">
        <v>17</v>
      </c>
      <c r="G1" s="8" t="s">
        <v>3</v>
      </c>
      <c r="H1" s="8" t="s">
        <v>4</v>
      </c>
      <c r="I1" s="1"/>
    </row>
    <row r="2" spans="1:12">
      <c r="A2" s="47"/>
      <c r="B2" s="9"/>
      <c r="C2" s="10"/>
      <c r="D2" s="10"/>
      <c r="E2" s="11"/>
      <c r="F2" s="11"/>
      <c r="G2" s="12"/>
      <c r="H2" s="12"/>
      <c r="I2" s="1"/>
    </row>
    <row r="3" spans="1:12" ht="35.1" customHeight="1">
      <c r="A3" s="194" t="str">
        <f>UPPER("restauration du clos-couvert d'un ensemble de maisons alignés en secteur sauvegardé")</f>
        <v>RESTAURATION DU CLOS-COUVERT D'UN ENSEMBLE DE MAISONS ALIGNÉS EN SECTEUR SAUVEGARDÉ</v>
      </c>
      <c r="B3" s="195"/>
      <c r="C3" s="195"/>
      <c r="D3" s="195"/>
      <c r="E3" s="195"/>
      <c r="F3" s="195"/>
      <c r="G3" s="195"/>
      <c r="H3" s="196"/>
      <c r="I3" s="2"/>
      <c r="J3" s="3"/>
      <c r="K3" s="3"/>
    </row>
    <row r="4" spans="1:12" ht="15" customHeight="1">
      <c r="A4" s="197" t="str">
        <f>UPPER("4-12 rue de la grande chaussée - lille (59)")</f>
        <v>4-12 RUE DE LA GRANDE CHAUSSÉE - LILLE (59)</v>
      </c>
      <c r="B4" s="197"/>
      <c r="C4" s="197"/>
      <c r="D4" s="197"/>
      <c r="E4" s="197"/>
      <c r="F4" s="197"/>
      <c r="G4" s="197"/>
      <c r="H4" s="197"/>
      <c r="K4" s="3"/>
    </row>
    <row r="5" spans="1:12" ht="15" customHeight="1">
      <c r="A5" s="194" t="str">
        <f>UPPER("lot 04 - ferronnerie - pse4")</f>
        <v>LOT 04 - FERRONNERIE - PSE4</v>
      </c>
      <c r="B5" s="195"/>
      <c r="C5" s="195"/>
      <c r="D5" s="195"/>
      <c r="E5" s="195"/>
      <c r="F5" s="195"/>
      <c r="G5" s="195"/>
      <c r="H5" s="196"/>
      <c r="I5" s="1"/>
      <c r="J5" s="3"/>
      <c r="K5" s="3"/>
      <c r="L5" s="2"/>
    </row>
    <row r="6" spans="1:12">
      <c r="A6" s="37"/>
      <c r="B6" s="13"/>
      <c r="C6" s="14"/>
      <c r="D6" s="13"/>
      <c r="E6" s="15"/>
      <c r="F6" s="15"/>
      <c r="G6" s="16"/>
      <c r="H6" s="16"/>
      <c r="I6" s="1"/>
      <c r="J6" s="4"/>
      <c r="K6" s="3"/>
    </row>
    <row r="7" spans="1:12" ht="15">
      <c r="A7" s="38" t="s">
        <v>7</v>
      </c>
      <c r="B7" s="214" t="s">
        <v>54</v>
      </c>
      <c r="C7" s="215"/>
      <c r="D7" s="44"/>
      <c r="E7" s="44"/>
      <c r="F7" s="44"/>
      <c r="G7" s="45"/>
      <c r="H7" s="46"/>
      <c r="I7" s="1"/>
    </row>
    <row r="8" spans="1:12" customFormat="1" outlineLevel="1">
      <c r="A8" s="102" t="s">
        <v>13</v>
      </c>
      <c r="B8" s="35" t="str">
        <f>IF(D8="","",SUM($J$10:J11))</f>
        <v/>
      </c>
      <c r="C8" s="74" t="s">
        <v>55</v>
      </c>
      <c r="D8" s="75"/>
      <c r="E8" s="76"/>
      <c r="F8" s="76"/>
      <c r="G8" s="77"/>
      <c r="H8" s="78"/>
      <c r="I8" s="62"/>
      <c r="J8" s="65" t="str">
        <f>IF(D8="","",1)</f>
        <v/>
      </c>
    </row>
    <row r="9" spans="1:12" customFormat="1" ht="38.25" outlineLevel="1">
      <c r="A9" s="160"/>
      <c r="B9" s="36">
        <f>IF(D9="","",SUM($J$7:J9))</f>
        <v>1</v>
      </c>
      <c r="C9" s="79" t="s">
        <v>56</v>
      </c>
      <c r="D9" s="80" t="s">
        <v>6</v>
      </c>
      <c r="E9" s="81">
        <v>8</v>
      </c>
      <c r="F9" s="81"/>
      <c r="G9" s="82"/>
      <c r="H9" s="98">
        <f t="shared" ref="H9" si="0">ROUND(E9*G9,2)</f>
        <v>0</v>
      </c>
      <c r="I9" s="62"/>
      <c r="J9" s="65">
        <f>IF(D9="","",1)</f>
        <v>1</v>
      </c>
    </row>
    <row r="10" spans="1:12">
      <c r="A10" s="91"/>
      <c r="B10" s="20"/>
      <c r="C10" s="22"/>
      <c r="D10" s="20"/>
      <c r="E10" s="20"/>
      <c r="F10" s="20"/>
      <c r="G10" s="18"/>
      <c r="H10" s="19"/>
      <c r="I10" s="1"/>
      <c r="J10" s="21" t="str">
        <f t="shared" ref="J10:J11" si="1">IF(G10="","",1)</f>
        <v/>
      </c>
      <c r="K10" s="21"/>
    </row>
    <row r="11" spans="1:12" outlineLevel="1">
      <c r="A11" s="104"/>
      <c r="B11" s="20"/>
      <c r="C11" s="23" t="str">
        <f>"sous total h.t. "&amp;B7</f>
        <v>sous total h.t. FERRONNERIE</v>
      </c>
      <c r="D11" s="17"/>
      <c r="E11" s="24"/>
      <c r="F11" s="24"/>
      <c r="G11" s="25"/>
      <c r="H11" s="122">
        <f>SUM(H8:H9)</f>
        <v>0</v>
      </c>
      <c r="I11" s="1"/>
      <c r="J11" s="21" t="str">
        <f t="shared" si="1"/>
        <v/>
      </c>
      <c r="K11" s="21"/>
    </row>
    <row r="12" spans="1:12" s="54" customFormat="1" ht="5.0999999999999996" customHeight="1" outlineLevel="1">
      <c r="A12" s="103"/>
      <c r="B12" s="51"/>
      <c r="C12" s="51"/>
      <c r="D12" s="67"/>
      <c r="E12" s="69"/>
      <c r="F12" s="69"/>
      <c r="G12" s="72"/>
      <c r="H12" s="108"/>
      <c r="I12" s="58"/>
    </row>
    <row r="13" spans="1:12" outlineLevel="1">
      <c r="A13" s="104"/>
      <c r="B13" s="5"/>
      <c r="C13" s="109"/>
      <c r="D13" s="110"/>
      <c r="E13" s="111"/>
      <c r="F13" s="111"/>
      <c r="G13" s="112"/>
      <c r="H13" s="113"/>
      <c r="I13" s="4"/>
    </row>
    <row r="14" spans="1:12" ht="25.5" outlineLevel="1">
      <c r="A14" s="40"/>
      <c r="B14" s="42"/>
      <c r="C14" s="95" t="str">
        <f>A3</f>
        <v>RESTAURATION DU CLOS-COUVERT D'UN ENSEMBLE DE MAISONS ALIGNÉS EN SECTEUR SAUVEGARDÉ</v>
      </c>
      <c r="D14" s="49"/>
      <c r="E14" s="49"/>
      <c r="F14" s="49"/>
      <c r="G14" s="42"/>
      <c r="H14" s="94"/>
      <c r="J14" s="3"/>
      <c r="K14" s="3"/>
    </row>
    <row r="15" spans="1:12" outlineLevel="1">
      <c r="A15" s="92"/>
      <c r="B15" s="114"/>
      <c r="C15" s="163" t="str">
        <f>A4</f>
        <v>4-12 RUE DE LA GRANDE CHAUSSÉE - LILLE (59)</v>
      </c>
      <c r="D15" s="101"/>
      <c r="E15" s="101"/>
      <c r="F15" s="101"/>
      <c r="G15" s="114"/>
      <c r="H15" s="210">
        <f>H11</f>
        <v>0</v>
      </c>
      <c r="J15" s="3"/>
      <c r="K15" s="3"/>
    </row>
    <row r="16" spans="1:12" outlineLevel="1">
      <c r="A16" s="41"/>
      <c r="B16" s="43"/>
      <c r="C16" s="162" t="str">
        <f>"TOTAL H.T. "&amp;A5</f>
        <v>TOTAL H.T. LOT 04 - FERRONNERIE - PSE4</v>
      </c>
      <c r="D16" s="50"/>
      <c r="E16" s="50"/>
      <c r="F16" s="50"/>
      <c r="G16" s="43"/>
      <c r="H16" s="211"/>
      <c r="J16" s="3"/>
      <c r="K16" s="3"/>
    </row>
    <row r="20" spans="8:8">
      <c r="H20" s="48"/>
    </row>
  </sheetData>
  <mergeCells count="5">
    <mergeCell ref="A3:H3"/>
    <mergeCell ref="A4:H4"/>
    <mergeCell ref="A5:H5"/>
    <mergeCell ref="B7:C7"/>
    <mergeCell ref="H15:H16"/>
  </mergeCells>
  <printOptions horizontalCentered="1"/>
  <pageMargins left="0.39370078740157483" right="0.39370078740157483" top="1.3779527559055118" bottom="0.98425196850393704" header="0.39370078740157483" footer="0.39370078740157483"/>
  <pageSetup paperSize="9" scale="80" orientation="portrait" r:id="rId1"/>
  <headerFooter>
    <oddHeader>&amp;LDépartement du Nord (59)
LILLE
4-12 rue de la Grande Chaussée
Restauration du clos-couvert d'un ensemble de maisons alignées en secteur sauvegardé&amp;CLot 04 - Ferronnerie&amp;RFévrier 2026</oddHeader>
    <oddFooter>&amp;LPhase DCE - DPGF&amp;RPage &amp;"Arial,Gras"&amp;P&amp;"Arial,Normal"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B95CF-A0B3-48E1-86CC-5BD0396D7228}">
  <dimension ref="A2:H35"/>
  <sheetViews>
    <sheetView zoomScale="97" zoomScaleNormal="97" workbookViewId="0">
      <selection activeCell="J20" sqref="J20"/>
    </sheetView>
  </sheetViews>
  <sheetFormatPr baseColWidth="10" defaultColWidth="11.5703125" defaultRowHeight="12.75" outlineLevelRow="1"/>
  <cols>
    <col min="1" max="1" width="4.42578125" style="134" customWidth="1"/>
    <col min="2" max="2" width="4.7109375" style="134" customWidth="1"/>
    <col min="3" max="3" width="40.7109375" style="134" customWidth="1"/>
    <col min="4" max="4" width="6.7109375" style="134" customWidth="1"/>
    <col min="5" max="5" width="10.7109375" style="134" customWidth="1"/>
    <col min="6" max="6" width="5.7109375" style="134" customWidth="1"/>
    <col min="7" max="7" width="10.7109375" style="134" customWidth="1"/>
    <col min="8" max="8" width="15.7109375" style="134" customWidth="1"/>
    <col min="9" max="9" width="4.42578125" style="134" customWidth="1"/>
    <col min="10" max="256" width="11.5703125" style="134"/>
    <col min="257" max="257" width="4.42578125" style="134" customWidth="1"/>
    <col min="258" max="258" width="4.7109375" style="134" customWidth="1"/>
    <col min="259" max="259" width="40.5703125" style="134" customWidth="1"/>
    <col min="260" max="260" width="6.5703125" style="134" customWidth="1"/>
    <col min="261" max="262" width="10.140625" style="134" customWidth="1"/>
    <col min="263" max="263" width="11.140625" style="134" customWidth="1"/>
    <col min="264" max="264" width="9.42578125" style="134" customWidth="1"/>
    <col min="265" max="265" width="4.42578125" style="134" customWidth="1"/>
    <col min="266" max="512" width="11.5703125" style="134"/>
    <col min="513" max="513" width="4.42578125" style="134" customWidth="1"/>
    <col min="514" max="514" width="4.7109375" style="134" customWidth="1"/>
    <col min="515" max="515" width="40.5703125" style="134" customWidth="1"/>
    <col min="516" max="516" width="6.5703125" style="134" customWidth="1"/>
    <col min="517" max="518" width="10.140625" style="134" customWidth="1"/>
    <col min="519" max="519" width="11.140625" style="134" customWidth="1"/>
    <col min="520" max="520" width="9.42578125" style="134" customWidth="1"/>
    <col min="521" max="521" width="4.42578125" style="134" customWidth="1"/>
    <col min="522" max="768" width="11.5703125" style="134"/>
    <col min="769" max="769" width="4.42578125" style="134" customWidth="1"/>
    <col min="770" max="770" width="4.7109375" style="134" customWidth="1"/>
    <col min="771" max="771" width="40.5703125" style="134" customWidth="1"/>
    <col min="772" max="772" width="6.5703125" style="134" customWidth="1"/>
    <col min="773" max="774" width="10.140625" style="134" customWidth="1"/>
    <col min="775" max="775" width="11.140625" style="134" customWidth="1"/>
    <col min="776" max="776" width="9.42578125" style="134" customWidth="1"/>
    <col min="777" max="777" width="4.42578125" style="134" customWidth="1"/>
    <col min="778" max="1024" width="11.5703125" style="134"/>
    <col min="1025" max="1025" width="4.42578125" style="134" customWidth="1"/>
    <col min="1026" max="1026" width="4.7109375" style="134" customWidth="1"/>
    <col min="1027" max="1027" width="40.5703125" style="134" customWidth="1"/>
    <col min="1028" max="1028" width="6.5703125" style="134" customWidth="1"/>
    <col min="1029" max="1030" width="10.140625" style="134" customWidth="1"/>
    <col min="1031" max="1031" width="11.140625" style="134" customWidth="1"/>
    <col min="1032" max="1032" width="9.42578125" style="134" customWidth="1"/>
    <col min="1033" max="1033" width="4.42578125" style="134" customWidth="1"/>
    <col min="1034" max="1280" width="11.5703125" style="134"/>
    <col min="1281" max="1281" width="4.42578125" style="134" customWidth="1"/>
    <col min="1282" max="1282" width="4.7109375" style="134" customWidth="1"/>
    <col min="1283" max="1283" width="40.5703125" style="134" customWidth="1"/>
    <col min="1284" max="1284" width="6.5703125" style="134" customWidth="1"/>
    <col min="1285" max="1286" width="10.140625" style="134" customWidth="1"/>
    <col min="1287" max="1287" width="11.140625" style="134" customWidth="1"/>
    <col min="1288" max="1288" width="9.42578125" style="134" customWidth="1"/>
    <col min="1289" max="1289" width="4.42578125" style="134" customWidth="1"/>
    <col min="1290" max="1536" width="11.5703125" style="134"/>
    <col min="1537" max="1537" width="4.42578125" style="134" customWidth="1"/>
    <col min="1538" max="1538" width="4.7109375" style="134" customWidth="1"/>
    <col min="1539" max="1539" width="40.5703125" style="134" customWidth="1"/>
    <col min="1540" max="1540" width="6.5703125" style="134" customWidth="1"/>
    <col min="1541" max="1542" width="10.140625" style="134" customWidth="1"/>
    <col min="1543" max="1543" width="11.140625" style="134" customWidth="1"/>
    <col min="1544" max="1544" width="9.42578125" style="134" customWidth="1"/>
    <col min="1545" max="1545" width="4.42578125" style="134" customWidth="1"/>
    <col min="1546" max="1792" width="11.5703125" style="134"/>
    <col min="1793" max="1793" width="4.42578125" style="134" customWidth="1"/>
    <col min="1794" max="1794" width="4.7109375" style="134" customWidth="1"/>
    <col min="1795" max="1795" width="40.5703125" style="134" customWidth="1"/>
    <col min="1796" max="1796" width="6.5703125" style="134" customWidth="1"/>
    <col min="1797" max="1798" width="10.140625" style="134" customWidth="1"/>
    <col min="1799" max="1799" width="11.140625" style="134" customWidth="1"/>
    <col min="1800" max="1800" width="9.42578125" style="134" customWidth="1"/>
    <col min="1801" max="1801" width="4.42578125" style="134" customWidth="1"/>
    <col min="1802" max="2048" width="11.5703125" style="134"/>
    <col min="2049" max="2049" width="4.42578125" style="134" customWidth="1"/>
    <col min="2050" max="2050" width="4.7109375" style="134" customWidth="1"/>
    <col min="2051" max="2051" width="40.5703125" style="134" customWidth="1"/>
    <col min="2052" max="2052" width="6.5703125" style="134" customWidth="1"/>
    <col min="2053" max="2054" width="10.140625" style="134" customWidth="1"/>
    <col min="2055" max="2055" width="11.140625" style="134" customWidth="1"/>
    <col min="2056" max="2056" width="9.42578125" style="134" customWidth="1"/>
    <col min="2057" max="2057" width="4.42578125" style="134" customWidth="1"/>
    <col min="2058" max="2304" width="11.5703125" style="134"/>
    <col min="2305" max="2305" width="4.42578125" style="134" customWidth="1"/>
    <col min="2306" max="2306" width="4.7109375" style="134" customWidth="1"/>
    <col min="2307" max="2307" width="40.5703125" style="134" customWidth="1"/>
    <col min="2308" max="2308" width="6.5703125" style="134" customWidth="1"/>
    <col min="2309" max="2310" width="10.140625" style="134" customWidth="1"/>
    <col min="2311" max="2311" width="11.140625" style="134" customWidth="1"/>
    <col min="2312" max="2312" width="9.42578125" style="134" customWidth="1"/>
    <col min="2313" max="2313" width="4.42578125" style="134" customWidth="1"/>
    <col min="2314" max="2560" width="11.5703125" style="134"/>
    <col min="2561" max="2561" width="4.42578125" style="134" customWidth="1"/>
    <col min="2562" max="2562" width="4.7109375" style="134" customWidth="1"/>
    <col min="2563" max="2563" width="40.5703125" style="134" customWidth="1"/>
    <col min="2564" max="2564" width="6.5703125" style="134" customWidth="1"/>
    <col min="2565" max="2566" width="10.140625" style="134" customWidth="1"/>
    <col min="2567" max="2567" width="11.140625" style="134" customWidth="1"/>
    <col min="2568" max="2568" width="9.42578125" style="134" customWidth="1"/>
    <col min="2569" max="2569" width="4.42578125" style="134" customWidth="1"/>
    <col min="2570" max="2816" width="11.5703125" style="134"/>
    <col min="2817" max="2817" width="4.42578125" style="134" customWidth="1"/>
    <col min="2818" max="2818" width="4.7109375" style="134" customWidth="1"/>
    <col min="2819" max="2819" width="40.5703125" style="134" customWidth="1"/>
    <col min="2820" max="2820" width="6.5703125" style="134" customWidth="1"/>
    <col min="2821" max="2822" width="10.140625" style="134" customWidth="1"/>
    <col min="2823" max="2823" width="11.140625" style="134" customWidth="1"/>
    <col min="2824" max="2824" width="9.42578125" style="134" customWidth="1"/>
    <col min="2825" max="2825" width="4.42578125" style="134" customWidth="1"/>
    <col min="2826" max="3072" width="11.5703125" style="134"/>
    <col min="3073" max="3073" width="4.42578125" style="134" customWidth="1"/>
    <col min="3074" max="3074" width="4.7109375" style="134" customWidth="1"/>
    <col min="3075" max="3075" width="40.5703125" style="134" customWidth="1"/>
    <col min="3076" max="3076" width="6.5703125" style="134" customWidth="1"/>
    <col min="3077" max="3078" width="10.140625" style="134" customWidth="1"/>
    <col min="3079" max="3079" width="11.140625" style="134" customWidth="1"/>
    <col min="3080" max="3080" width="9.42578125" style="134" customWidth="1"/>
    <col min="3081" max="3081" width="4.42578125" style="134" customWidth="1"/>
    <col min="3082" max="3328" width="11.5703125" style="134"/>
    <col min="3329" max="3329" width="4.42578125" style="134" customWidth="1"/>
    <col min="3330" max="3330" width="4.7109375" style="134" customWidth="1"/>
    <col min="3331" max="3331" width="40.5703125" style="134" customWidth="1"/>
    <col min="3332" max="3332" width="6.5703125" style="134" customWidth="1"/>
    <col min="3333" max="3334" width="10.140625" style="134" customWidth="1"/>
    <col min="3335" max="3335" width="11.140625" style="134" customWidth="1"/>
    <col min="3336" max="3336" width="9.42578125" style="134" customWidth="1"/>
    <col min="3337" max="3337" width="4.42578125" style="134" customWidth="1"/>
    <col min="3338" max="3584" width="11.5703125" style="134"/>
    <col min="3585" max="3585" width="4.42578125" style="134" customWidth="1"/>
    <col min="3586" max="3586" width="4.7109375" style="134" customWidth="1"/>
    <col min="3587" max="3587" width="40.5703125" style="134" customWidth="1"/>
    <col min="3588" max="3588" width="6.5703125" style="134" customWidth="1"/>
    <col min="3589" max="3590" width="10.140625" style="134" customWidth="1"/>
    <col min="3591" max="3591" width="11.140625" style="134" customWidth="1"/>
    <col min="3592" max="3592" width="9.42578125" style="134" customWidth="1"/>
    <col min="3593" max="3593" width="4.42578125" style="134" customWidth="1"/>
    <col min="3594" max="3840" width="11.5703125" style="134"/>
    <col min="3841" max="3841" width="4.42578125" style="134" customWidth="1"/>
    <col min="3842" max="3842" width="4.7109375" style="134" customWidth="1"/>
    <col min="3843" max="3843" width="40.5703125" style="134" customWidth="1"/>
    <col min="3844" max="3844" width="6.5703125" style="134" customWidth="1"/>
    <col min="3845" max="3846" width="10.140625" style="134" customWidth="1"/>
    <col min="3847" max="3847" width="11.140625" style="134" customWidth="1"/>
    <col min="3848" max="3848" width="9.42578125" style="134" customWidth="1"/>
    <col min="3849" max="3849" width="4.42578125" style="134" customWidth="1"/>
    <col min="3850" max="4096" width="11.5703125" style="134"/>
    <col min="4097" max="4097" width="4.42578125" style="134" customWidth="1"/>
    <col min="4098" max="4098" width="4.7109375" style="134" customWidth="1"/>
    <col min="4099" max="4099" width="40.5703125" style="134" customWidth="1"/>
    <col min="4100" max="4100" width="6.5703125" style="134" customWidth="1"/>
    <col min="4101" max="4102" width="10.140625" style="134" customWidth="1"/>
    <col min="4103" max="4103" width="11.140625" style="134" customWidth="1"/>
    <col min="4104" max="4104" width="9.42578125" style="134" customWidth="1"/>
    <col min="4105" max="4105" width="4.42578125" style="134" customWidth="1"/>
    <col min="4106" max="4352" width="11.5703125" style="134"/>
    <col min="4353" max="4353" width="4.42578125" style="134" customWidth="1"/>
    <col min="4354" max="4354" width="4.7109375" style="134" customWidth="1"/>
    <col min="4355" max="4355" width="40.5703125" style="134" customWidth="1"/>
    <col min="4356" max="4356" width="6.5703125" style="134" customWidth="1"/>
    <col min="4357" max="4358" width="10.140625" style="134" customWidth="1"/>
    <col min="4359" max="4359" width="11.140625" style="134" customWidth="1"/>
    <col min="4360" max="4360" width="9.42578125" style="134" customWidth="1"/>
    <col min="4361" max="4361" width="4.42578125" style="134" customWidth="1"/>
    <col min="4362" max="4608" width="11.5703125" style="134"/>
    <col min="4609" max="4609" width="4.42578125" style="134" customWidth="1"/>
    <col min="4610" max="4610" width="4.7109375" style="134" customWidth="1"/>
    <col min="4611" max="4611" width="40.5703125" style="134" customWidth="1"/>
    <col min="4612" max="4612" width="6.5703125" style="134" customWidth="1"/>
    <col min="4613" max="4614" width="10.140625" style="134" customWidth="1"/>
    <col min="4615" max="4615" width="11.140625" style="134" customWidth="1"/>
    <col min="4616" max="4616" width="9.42578125" style="134" customWidth="1"/>
    <col min="4617" max="4617" width="4.42578125" style="134" customWidth="1"/>
    <col min="4618" max="4864" width="11.5703125" style="134"/>
    <col min="4865" max="4865" width="4.42578125" style="134" customWidth="1"/>
    <col min="4866" max="4866" width="4.7109375" style="134" customWidth="1"/>
    <col min="4867" max="4867" width="40.5703125" style="134" customWidth="1"/>
    <col min="4868" max="4868" width="6.5703125" style="134" customWidth="1"/>
    <col min="4869" max="4870" width="10.140625" style="134" customWidth="1"/>
    <col min="4871" max="4871" width="11.140625" style="134" customWidth="1"/>
    <col min="4872" max="4872" width="9.42578125" style="134" customWidth="1"/>
    <col min="4873" max="4873" width="4.42578125" style="134" customWidth="1"/>
    <col min="4874" max="5120" width="11.5703125" style="134"/>
    <col min="5121" max="5121" width="4.42578125" style="134" customWidth="1"/>
    <col min="5122" max="5122" width="4.7109375" style="134" customWidth="1"/>
    <col min="5123" max="5123" width="40.5703125" style="134" customWidth="1"/>
    <col min="5124" max="5124" width="6.5703125" style="134" customWidth="1"/>
    <col min="5125" max="5126" width="10.140625" style="134" customWidth="1"/>
    <col min="5127" max="5127" width="11.140625" style="134" customWidth="1"/>
    <col min="5128" max="5128" width="9.42578125" style="134" customWidth="1"/>
    <col min="5129" max="5129" width="4.42578125" style="134" customWidth="1"/>
    <col min="5130" max="5376" width="11.5703125" style="134"/>
    <col min="5377" max="5377" width="4.42578125" style="134" customWidth="1"/>
    <col min="5378" max="5378" width="4.7109375" style="134" customWidth="1"/>
    <col min="5379" max="5379" width="40.5703125" style="134" customWidth="1"/>
    <col min="5380" max="5380" width="6.5703125" style="134" customWidth="1"/>
    <col min="5381" max="5382" width="10.140625" style="134" customWidth="1"/>
    <col min="5383" max="5383" width="11.140625" style="134" customWidth="1"/>
    <col min="5384" max="5384" width="9.42578125" style="134" customWidth="1"/>
    <col min="5385" max="5385" width="4.42578125" style="134" customWidth="1"/>
    <col min="5386" max="5632" width="11.5703125" style="134"/>
    <col min="5633" max="5633" width="4.42578125" style="134" customWidth="1"/>
    <col min="5634" max="5634" width="4.7109375" style="134" customWidth="1"/>
    <col min="5635" max="5635" width="40.5703125" style="134" customWidth="1"/>
    <col min="5636" max="5636" width="6.5703125" style="134" customWidth="1"/>
    <col min="5637" max="5638" width="10.140625" style="134" customWidth="1"/>
    <col min="5639" max="5639" width="11.140625" style="134" customWidth="1"/>
    <col min="5640" max="5640" width="9.42578125" style="134" customWidth="1"/>
    <col min="5641" max="5641" width="4.42578125" style="134" customWidth="1"/>
    <col min="5642" max="5888" width="11.5703125" style="134"/>
    <col min="5889" max="5889" width="4.42578125" style="134" customWidth="1"/>
    <col min="5890" max="5890" width="4.7109375" style="134" customWidth="1"/>
    <col min="5891" max="5891" width="40.5703125" style="134" customWidth="1"/>
    <col min="5892" max="5892" width="6.5703125" style="134" customWidth="1"/>
    <col min="5893" max="5894" width="10.140625" style="134" customWidth="1"/>
    <col min="5895" max="5895" width="11.140625" style="134" customWidth="1"/>
    <col min="5896" max="5896" width="9.42578125" style="134" customWidth="1"/>
    <col min="5897" max="5897" width="4.42578125" style="134" customWidth="1"/>
    <col min="5898" max="6144" width="11.5703125" style="134"/>
    <col min="6145" max="6145" width="4.42578125" style="134" customWidth="1"/>
    <col min="6146" max="6146" width="4.7109375" style="134" customWidth="1"/>
    <col min="6147" max="6147" width="40.5703125" style="134" customWidth="1"/>
    <col min="6148" max="6148" width="6.5703125" style="134" customWidth="1"/>
    <col min="6149" max="6150" width="10.140625" style="134" customWidth="1"/>
    <col min="6151" max="6151" width="11.140625" style="134" customWidth="1"/>
    <col min="6152" max="6152" width="9.42578125" style="134" customWidth="1"/>
    <col min="6153" max="6153" width="4.42578125" style="134" customWidth="1"/>
    <col min="6154" max="6400" width="11.5703125" style="134"/>
    <col min="6401" max="6401" width="4.42578125" style="134" customWidth="1"/>
    <col min="6402" max="6402" width="4.7109375" style="134" customWidth="1"/>
    <col min="6403" max="6403" width="40.5703125" style="134" customWidth="1"/>
    <col min="6404" max="6404" width="6.5703125" style="134" customWidth="1"/>
    <col min="6405" max="6406" width="10.140625" style="134" customWidth="1"/>
    <col min="6407" max="6407" width="11.140625" style="134" customWidth="1"/>
    <col min="6408" max="6408" width="9.42578125" style="134" customWidth="1"/>
    <col min="6409" max="6409" width="4.42578125" style="134" customWidth="1"/>
    <col min="6410" max="6656" width="11.5703125" style="134"/>
    <col min="6657" max="6657" width="4.42578125" style="134" customWidth="1"/>
    <col min="6658" max="6658" width="4.7109375" style="134" customWidth="1"/>
    <col min="6659" max="6659" width="40.5703125" style="134" customWidth="1"/>
    <col min="6660" max="6660" width="6.5703125" style="134" customWidth="1"/>
    <col min="6661" max="6662" width="10.140625" style="134" customWidth="1"/>
    <col min="6663" max="6663" width="11.140625" style="134" customWidth="1"/>
    <col min="6664" max="6664" width="9.42578125" style="134" customWidth="1"/>
    <col min="6665" max="6665" width="4.42578125" style="134" customWidth="1"/>
    <col min="6666" max="6912" width="11.5703125" style="134"/>
    <col min="6913" max="6913" width="4.42578125" style="134" customWidth="1"/>
    <col min="6914" max="6914" width="4.7109375" style="134" customWidth="1"/>
    <col min="6915" max="6915" width="40.5703125" style="134" customWidth="1"/>
    <col min="6916" max="6916" width="6.5703125" style="134" customWidth="1"/>
    <col min="6917" max="6918" width="10.140625" style="134" customWidth="1"/>
    <col min="6919" max="6919" width="11.140625" style="134" customWidth="1"/>
    <col min="6920" max="6920" width="9.42578125" style="134" customWidth="1"/>
    <col min="6921" max="6921" width="4.42578125" style="134" customWidth="1"/>
    <col min="6922" max="7168" width="11.5703125" style="134"/>
    <col min="7169" max="7169" width="4.42578125" style="134" customWidth="1"/>
    <col min="7170" max="7170" width="4.7109375" style="134" customWidth="1"/>
    <col min="7171" max="7171" width="40.5703125" style="134" customWidth="1"/>
    <col min="7172" max="7172" width="6.5703125" style="134" customWidth="1"/>
    <col min="7173" max="7174" width="10.140625" style="134" customWidth="1"/>
    <col min="7175" max="7175" width="11.140625" style="134" customWidth="1"/>
    <col min="7176" max="7176" width="9.42578125" style="134" customWidth="1"/>
    <col min="7177" max="7177" width="4.42578125" style="134" customWidth="1"/>
    <col min="7178" max="7424" width="11.5703125" style="134"/>
    <col min="7425" max="7425" width="4.42578125" style="134" customWidth="1"/>
    <col min="7426" max="7426" width="4.7109375" style="134" customWidth="1"/>
    <col min="7427" max="7427" width="40.5703125" style="134" customWidth="1"/>
    <col min="7428" max="7428" width="6.5703125" style="134" customWidth="1"/>
    <col min="7429" max="7430" width="10.140625" style="134" customWidth="1"/>
    <col min="7431" max="7431" width="11.140625" style="134" customWidth="1"/>
    <col min="7432" max="7432" width="9.42578125" style="134" customWidth="1"/>
    <col min="7433" max="7433" width="4.42578125" style="134" customWidth="1"/>
    <col min="7434" max="7680" width="11.5703125" style="134"/>
    <col min="7681" max="7681" width="4.42578125" style="134" customWidth="1"/>
    <col min="7682" max="7682" width="4.7109375" style="134" customWidth="1"/>
    <col min="7683" max="7683" width="40.5703125" style="134" customWidth="1"/>
    <col min="7684" max="7684" width="6.5703125" style="134" customWidth="1"/>
    <col min="7685" max="7686" width="10.140625" style="134" customWidth="1"/>
    <col min="7687" max="7687" width="11.140625" style="134" customWidth="1"/>
    <col min="7688" max="7688" width="9.42578125" style="134" customWidth="1"/>
    <col min="7689" max="7689" width="4.42578125" style="134" customWidth="1"/>
    <col min="7690" max="7936" width="11.5703125" style="134"/>
    <col min="7937" max="7937" width="4.42578125" style="134" customWidth="1"/>
    <col min="7938" max="7938" width="4.7109375" style="134" customWidth="1"/>
    <col min="7939" max="7939" width="40.5703125" style="134" customWidth="1"/>
    <col min="7940" max="7940" width="6.5703125" style="134" customWidth="1"/>
    <col min="7941" max="7942" width="10.140625" style="134" customWidth="1"/>
    <col min="7943" max="7943" width="11.140625" style="134" customWidth="1"/>
    <col min="7944" max="7944" width="9.42578125" style="134" customWidth="1"/>
    <col min="7945" max="7945" width="4.42578125" style="134" customWidth="1"/>
    <col min="7946" max="8192" width="11.5703125" style="134"/>
    <col min="8193" max="8193" width="4.42578125" style="134" customWidth="1"/>
    <col min="8194" max="8194" width="4.7109375" style="134" customWidth="1"/>
    <col min="8195" max="8195" width="40.5703125" style="134" customWidth="1"/>
    <col min="8196" max="8196" width="6.5703125" style="134" customWidth="1"/>
    <col min="8197" max="8198" width="10.140625" style="134" customWidth="1"/>
    <col min="8199" max="8199" width="11.140625" style="134" customWidth="1"/>
    <col min="8200" max="8200" width="9.42578125" style="134" customWidth="1"/>
    <col min="8201" max="8201" width="4.42578125" style="134" customWidth="1"/>
    <col min="8202" max="8448" width="11.5703125" style="134"/>
    <col min="8449" max="8449" width="4.42578125" style="134" customWidth="1"/>
    <col min="8450" max="8450" width="4.7109375" style="134" customWidth="1"/>
    <col min="8451" max="8451" width="40.5703125" style="134" customWidth="1"/>
    <col min="8452" max="8452" width="6.5703125" style="134" customWidth="1"/>
    <col min="8453" max="8454" width="10.140625" style="134" customWidth="1"/>
    <col min="8455" max="8455" width="11.140625" style="134" customWidth="1"/>
    <col min="8456" max="8456" width="9.42578125" style="134" customWidth="1"/>
    <col min="8457" max="8457" width="4.42578125" style="134" customWidth="1"/>
    <col min="8458" max="8704" width="11.5703125" style="134"/>
    <col min="8705" max="8705" width="4.42578125" style="134" customWidth="1"/>
    <col min="8706" max="8706" width="4.7109375" style="134" customWidth="1"/>
    <col min="8707" max="8707" width="40.5703125" style="134" customWidth="1"/>
    <col min="8708" max="8708" width="6.5703125" style="134" customWidth="1"/>
    <col min="8709" max="8710" width="10.140625" style="134" customWidth="1"/>
    <col min="8711" max="8711" width="11.140625" style="134" customWidth="1"/>
    <col min="8712" max="8712" width="9.42578125" style="134" customWidth="1"/>
    <col min="8713" max="8713" width="4.42578125" style="134" customWidth="1"/>
    <col min="8714" max="8960" width="11.5703125" style="134"/>
    <col min="8961" max="8961" width="4.42578125" style="134" customWidth="1"/>
    <col min="8962" max="8962" width="4.7109375" style="134" customWidth="1"/>
    <col min="8963" max="8963" width="40.5703125" style="134" customWidth="1"/>
    <col min="8964" max="8964" width="6.5703125" style="134" customWidth="1"/>
    <col min="8965" max="8966" width="10.140625" style="134" customWidth="1"/>
    <col min="8967" max="8967" width="11.140625" style="134" customWidth="1"/>
    <col min="8968" max="8968" width="9.42578125" style="134" customWidth="1"/>
    <col min="8969" max="8969" width="4.42578125" style="134" customWidth="1"/>
    <col min="8970" max="9216" width="11.5703125" style="134"/>
    <col min="9217" max="9217" width="4.42578125" style="134" customWidth="1"/>
    <col min="9218" max="9218" width="4.7109375" style="134" customWidth="1"/>
    <col min="9219" max="9219" width="40.5703125" style="134" customWidth="1"/>
    <col min="9220" max="9220" width="6.5703125" style="134" customWidth="1"/>
    <col min="9221" max="9222" width="10.140625" style="134" customWidth="1"/>
    <col min="9223" max="9223" width="11.140625" style="134" customWidth="1"/>
    <col min="9224" max="9224" width="9.42578125" style="134" customWidth="1"/>
    <col min="9225" max="9225" width="4.42578125" style="134" customWidth="1"/>
    <col min="9226" max="9472" width="11.5703125" style="134"/>
    <col min="9473" max="9473" width="4.42578125" style="134" customWidth="1"/>
    <col min="9474" max="9474" width="4.7109375" style="134" customWidth="1"/>
    <col min="9475" max="9475" width="40.5703125" style="134" customWidth="1"/>
    <col min="9476" max="9476" width="6.5703125" style="134" customWidth="1"/>
    <col min="9477" max="9478" width="10.140625" style="134" customWidth="1"/>
    <col min="9479" max="9479" width="11.140625" style="134" customWidth="1"/>
    <col min="9480" max="9480" width="9.42578125" style="134" customWidth="1"/>
    <col min="9481" max="9481" width="4.42578125" style="134" customWidth="1"/>
    <col min="9482" max="9728" width="11.5703125" style="134"/>
    <col min="9729" max="9729" width="4.42578125" style="134" customWidth="1"/>
    <col min="9730" max="9730" width="4.7109375" style="134" customWidth="1"/>
    <col min="9731" max="9731" width="40.5703125" style="134" customWidth="1"/>
    <col min="9732" max="9732" width="6.5703125" style="134" customWidth="1"/>
    <col min="9733" max="9734" width="10.140625" style="134" customWidth="1"/>
    <col min="9735" max="9735" width="11.140625" style="134" customWidth="1"/>
    <col min="9736" max="9736" width="9.42578125" style="134" customWidth="1"/>
    <col min="9737" max="9737" width="4.42578125" style="134" customWidth="1"/>
    <col min="9738" max="9984" width="11.5703125" style="134"/>
    <col min="9985" max="9985" width="4.42578125" style="134" customWidth="1"/>
    <col min="9986" max="9986" width="4.7109375" style="134" customWidth="1"/>
    <col min="9987" max="9987" width="40.5703125" style="134" customWidth="1"/>
    <col min="9988" max="9988" width="6.5703125" style="134" customWidth="1"/>
    <col min="9989" max="9990" width="10.140625" style="134" customWidth="1"/>
    <col min="9991" max="9991" width="11.140625" style="134" customWidth="1"/>
    <col min="9992" max="9992" width="9.42578125" style="134" customWidth="1"/>
    <col min="9993" max="9993" width="4.42578125" style="134" customWidth="1"/>
    <col min="9994" max="10240" width="11.5703125" style="134"/>
    <col min="10241" max="10241" width="4.42578125" style="134" customWidth="1"/>
    <col min="10242" max="10242" width="4.7109375" style="134" customWidth="1"/>
    <col min="10243" max="10243" width="40.5703125" style="134" customWidth="1"/>
    <col min="10244" max="10244" width="6.5703125" style="134" customWidth="1"/>
    <col min="10245" max="10246" width="10.140625" style="134" customWidth="1"/>
    <col min="10247" max="10247" width="11.140625" style="134" customWidth="1"/>
    <col min="10248" max="10248" width="9.42578125" style="134" customWidth="1"/>
    <col min="10249" max="10249" width="4.42578125" style="134" customWidth="1"/>
    <col min="10250" max="10496" width="11.5703125" style="134"/>
    <col min="10497" max="10497" width="4.42578125" style="134" customWidth="1"/>
    <col min="10498" max="10498" width="4.7109375" style="134" customWidth="1"/>
    <col min="10499" max="10499" width="40.5703125" style="134" customWidth="1"/>
    <col min="10500" max="10500" width="6.5703125" style="134" customWidth="1"/>
    <col min="10501" max="10502" width="10.140625" style="134" customWidth="1"/>
    <col min="10503" max="10503" width="11.140625" style="134" customWidth="1"/>
    <col min="10504" max="10504" width="9.42578125" style="134" customWidth="1"/>
    <col min="10505" max="10505" width="4.42578125" style="134" customWidth="1"/>
    <col min="10506" max="10752" width="11.5703125" style="134"/>
    <col min="10753" max="10753" width="4.42578125" style="134" customWidth="1"/>
    <col min="10754" max="10754" width="4.7109375" style="134" customWidth="1"/>
    <col min="10755" max="10755" width="40.5703125" style="134" customWidth="1"/>
    <col min="10756" max="10756" width="6.5703125" style="134" customWidth="1"/>
    <col min="10757" max="10758" width="10.140625" style="134" customWidth="1"/>
    <col min="10759" max="10759" width="11.140625" style="134" customWidth="1"/>
    <col min="10760" max="10760" width="9.42578125" style="134" customWidth="1"/>
    <col min="10761" max="10761" width="4.42578125" style="134" customWidth="1"/>
    <col min="10762" max="11008" width="11.5703125" style="134"/>
    <col min="11009" max="11009" width="4.42578125" style="134" customWidth="1"/>
    <col min="11010" max="11010" width="4.7109375" style="134" customWidth="1"/>
    <col min="11011" max="11011" width="40.5703125" style="134" customWidth="1"/>
    <col min="11012" max="11012" width="6.5703125" style="134" customWidth="1"/>
    <col min="11013" max="11014" width="10.140625" style="134" customWidth="1"/>
    <col min="11015" max="11015" width="11.140625" style="134" customWidth="1"/>
    <col min="11016" max="11016" width="9.42578125" style="134" customWidth="1"/>
    <col min="11017" max="11017" width="4.42578125" style="134" customWidth="1"/>
    <col min="11018" max="11264" width="11.5703125" style="134"/>
    <col min="11265" max="11265" width="4.42578125" style="134" customWidth="1"/>
    <col min="11266" max="11266" width="4.7109375" style="134" customWidth="1"/>
    <col min="11267" max="11267" width="40.5703125" style="134" customWidth="1"/>
    <col min="11268" max="11268" width="6.5703125" style="134" customWidth="1"/>
    <col min="11269" max="11270" width="10.140625" style="134" customWidth="1"/>
    <col min="11271" max="11271" width="11.140625" style="134" customWidth="1"/>
    <col min="11272" max="11272" width="9.42578125" style="134" customWidth="1"/>
    <col min="11273" max="11273" width="4.42578125" style="134" customWidth="1"/>
    <col min="11274" max="11520" width="11.5703125" style="134"/>
    <col min="11521" max="11521" width="4.42578125" style="134" customWidth="1"/>
    <col min="11522" max="11522" width="4.7109375" style="134" customWidth="1"/>
    <col min="11523" max="11523" width="40.5703125" style="134" customWidth="1"/>
    <col min="11524" max="11524" width="6.5703125" style="134" customWidth="1"/>
    <col min="11525" max="11526" width="10.140625" style="134" customWidth="1"/>
    <col min="11527" max="11527" width="11.140625" style="134" customWidth="1"/>
    <col min="11528" max="11528" width="9.42578125" style="134" customWidth="1"/>
    <col min="11529" max="11529" width="4.42578125" style="134" customWidth="1"/>
    <col min="11530" max="11776" width="11.5703125" style="134"/>
    <col min="11777" max="11777" width="4.42578125" style="134" customWidth="1"/>
    <col min="11778" max="11778" width="4.7109375" style="134" customWidth="1"/>
    <col min="11779" max="11779" width="40.5703125" style="134" customWidth="1"/>
    <col min="11780" max="11780" width="6.5703125" style="134" customWidth="1"/>
    <col min="11781" max="11782" width="10.140625" style="134" customWidth="1"/>
    <col min="11783" max="11783" width="11.140625" style="134" customWidth="1"/>
    <col min="11784" max="11784" width="9.42578125" style="134" customWidth="1"/>
    <col min="11785" max="11785" width="4.42578125" style="134" customWidth="1"/>
    <col min="11786" max="12032" width="11.5703125" style="134"/>
    <col min="12033" max="12033" width="4.42578125" style="134" customWidth="1"/>
    <col min="12034" max="12034" width="4.7109375" style="134" customWidth="1"/>
    <col min="12035" max="12035" width="40.5703125" style="134" customWidth="1"/>
    <col min="12036" max="12036" width="6.5703125" style="134" customWidth="1"/>
    <col min="12037" max="12038" width="10.140625" style="134" customWidth="1"/>
    <col min="12039" max="12039" width="11.140625" style="134" customWidth="1"/>
    <col min="12040" max="12040" width="9.42578125" style="134" customWidth="1"/>
    <col min="12041" max="12041" width="4.42578125" style="134" customWidth="1"/>
    <col min="12042" max="12288" width="11.5703125" style="134"/>
    <col min="12289" max="12289" width="4.42578125" style="134" customWidth="1"/>
    <col min="12290" max="12290" width="4.7109375" style="134" customWidth="1"/>
    <col min="12291" max="12291" width="40.5703125" style="134" customWidth="1"/>
    <col min="12292" max="12292" width="6.5703125" style="134" customWidth="1"/>
    <col min="12293" max="12294" width="10.140625" style="134" customWidth="1"/>
    <col min="12295" max="12295" width="11.140625" style="134" customWidth="1"/>
    <col min="12296" max="12296" width="9.42578125" style="134" customWidth="1"/>
    <col min="12297" max="12297" width="4.42578125" style="134" customWidth="1"/>
    <col min="12298" max="12544" width="11.5703125" style="134"/>
    <col min="12545" max="12545" width="4.42578125" style="134" customWidth="1"/>
    <col min="12546" max="12546" width="4.7109375" style="134" customWidth="1"/>
    <col min="12547" max="12547" width="40.5703125" style="134" customWidth="1"/>
    <col min="12548" max="12548" width="6.5703125" style="134" customWidth="1"/>
    <col min="12549" max="12550" width="10.140625" style="134" customWidth="1"/>
    <col min="12551" max="12551" width="11.140625" style="134" customWidth="1"/>
    <col min="12552" max="12552" width="9.42578125" style="134" customWidth="1"/>
    <col min="12553" max="12553" width="4.42578125" style="134" customWidth="1"/>
    <col min="12554" max="12800" width="11.5703125" style="134"/>
    <col min="12801" max="12801" width="4.42578125" style="134" customWidth="1"/>
    <col min="12802" max="12802" width="4.7109375" style="134" customWidth="1"/>
    <col min="12803" max="12803" width="40.5703125" style="134" customWidth="1"/>
    <col min="12804" max="12804" width="6.5703125" style="134" customWidth="1"/>
    <col min="12805" max="12806" width="10.140625" style="134" customWidth="1"/>
    <col min="12807" max="12807" width="11.140625" style="134" customWidth="1"/>
    <col min="12808" max="12808" width="9.42578125" style="134" customWidth="1"/>
    <col min="12809" max="12809" width="4.42578125" style="134" customWidth="1"/>
    <col min="12810" max="13056" width="11.5703125" style="134"/>
    <col min="13057" max="13057" width="4.42578125" style="134" customWidth="1"/>
    <col min="13058" max="13058" width="4.7109375" style="134" customWidth="1"/>
    <col min="13059" max="13059" width="40.5703125" style="134" customWidth="1"/>
    <col min="13060" max="13060" width="6.5703125" style="134" customWidth="1"/>
    <col min="13061" max="13062" width="10.140625" style="134" customWidth="1"/>
    <col min="13063" max="13063" width="11.140625" style="134" customWidth="1"/>
    <col min="13064" max="13064" width="9.42578125" style="134" customWidth="1"/>
    <col min="13065" max="13065" width="4.42578125" style="134" customWidth="1"/>
    <col min="13066" max="13312" width="11.5703125" style="134"/>
    <col min="13313" max="13313" width="4.42578125" style="134" customWidth="1"/>
    <col min="13314" max="13314" width="4.7109375" style="134" customWidth="1"/>
    <col min="13315" max="13315" width="40.5703125" style="134" customWidth="1"/>
    <col min="13316" max="13316" width="6.5703125" style="134" customWidth="1"/>
    <col min="13317" max="13318" width="10.140625" style="134" customWidth="1"/>
    <col min="13319" max="13319" width="11.140625" style="134" customWidth="1"/>
    <col min="13320" max="13320" width="9.42578125" style="134" customWidth="1"/>
    <col min="13321" max="13321" width="4.42578125" style="134" customWidth="1"/>
    <col min="13322" max="13568" width="11.5703125" style="134"/>
    <col min="13569" max="13569" width="4.42578125" style="134" customWidth="1"/>
    <col min="13570" max="13570" width="4.7109375" style="134" customWidth="1"/>
    <col min="13571" max="13571" width="40.5703125" style="134" customWidth="1"/>
    <col min="13572" max="13572" width="6.5703125" style="134" customWidth="1"/>
    <col min="13573" max="13574" width="10.140625" style="134" customWidth="1"/>
    <col min="13575" max="13575" width="11.140625" style="134" customWidth="1"/>
    <col min="13576" max="13576" width="9.42578125" style="134" customWidth="1"/>
    <col min="13577" max="13577" width="4.42578125" style="134" customWidth="1"/>
    <col min="13578" max="13824" width="11.5703125" style="134"/>
    <col min="13825" max="13825" width="4.42578125" style="134" customWidth="1"/>
    <col min="13826" max="13826" width="4.7109375" style="134" customWidth="1"/>
    <col min="13827" max="13827" width="40.5703125" style="134" customWidth="1"/>
    <col min="13828" max="13828" width="6.5703125" style="134" customWidth="1"/>
    <col min="13829" max="13830" width="10.140625" style="134" customWidth="1"/>
    <col min="13831" max="13831" width="11.140625" style="134" customWidth="1"/>
    <col min="13832" max="13832" width="9.42578125" style="134" customWidth="1"/>
    <col min="13833" max="13833" width="4.42578125" style="134" customWidth="1"/>
    <col min="13834" max="14080" width="11.5703125" style="134"/>
    <col min="14081" max="14081" width="4.42578125" style="134" customWidth="1"/>
    <col min="14082" max="14082" width="4.7109375" style="134" customWidth="1"/>
    <col min="14083" max="14083" width="40.5703125" style="134" customWidth="1"/>
    <col min="14084" max="14084" width="6.5703125" style="134" customWidth="1"/>
    <col min="14085" max="14086" width="10.140625" style="134" customWidth="1"/>
    <col min="14087" max="14087" width="11.140625" style="134" customWidth="1"/>
    <col min="14088" max="14088" width="9.42578125" style="134" customWidth="1"/>
    <col min="14089" max="14089" width="4.42578125" style="134" customWidth="1"/>
    <col min="14090" max="14336" width="11.5703125" style="134"/>
    <col min="14337" max="14337" width="4.42578125" style="134" customWidth="1"/>
    <col min="14338" max="14338" width="4.7109375" style="134" customWidth="1"/>
    <col min="14339" max="14339" width="40.5703125" style="134" customWidth="1"/>
    <col min="14340" max="14340" width="6.5703125" style="134" customWidth="1"/>
    <col min="14341" max="14342" width="10.140625" style="134" customWidth="1"/>
    <col min="14343" max="14343" width="11.140625" style="134" customWidth="1"/>
    <col min="14344" max="14344" width="9.42578125" style="134" customWidth="1"/>
    <col min="14345" max="14345" width="4.42578125" style="134" customWidth="1"/>
    <col min="14346" max="14592" width="11.5703125" style="134"/>
    <col min="14593" max="14593" width="4.42578125" style="134" customWidth="1"/>
    <col min="14594" max="14594" width="4.7109375" style="134" customWidth="1"/>
    <col min="14595" max="14595" width="40.5703125" style="134" customWidth="1"/>
    <col min="14596" max="14596" width="6.5703125" style="134" customWidth="1"/>
    <col min="14597" max="14598" width="10.140625" style="134" customWidth="1"/>
    <col min="14599" max="14599" width="11.140625" style="134" customWidth="1"/>
    <col min="14600" max="14600" width="9.42578125" style="134" customWidth="1"/>
    <col min="14601" max="14601" width="4.42578125" style="134" customWidth="1"/>
    <col min="14602" max="14848" width="11.5703125" style="134"/>
    <col min="14849" max="14849" width="4.42578125" style="134" customWidth="1"/>
    <col min="14850" max="14850" width="4.7109375" style="134" customWidth="1"/>
    <col min="14851" max="14851" width="40.5703125" style="134" customWidth="1"/>
    <col min="14852" max="14852" width="6.5703125" style="134" customWidth="1"/>
    <col min="14853" max="14854" width="10.140625" style="134" customWidth="1"/>
    <col min="14855" max="14855" width="11.140625" style="134" customWidth="1"/>
    <col min="14856" max="14856" width="9.42578125" style="134" customWidth="1"/>
    <col min="14857" max="14857" width="4.42578125" style="134" customWidth="1"/>
    <col min="14858" max="15104" width="11.5703125" style="134"/>
    <col min="15105" max="15105" width="4.42578125" style="134" customWidth="1"/>
    <col min="15106" max="15106" width="4.7109375" style="134" customWidth="1"/>
    <col min="15107" max="15107" width="40.5703125" style="134" customWidth="1"/>
    <col min="15108" max="15108" width="6.5703125" style="134" customWidth="1"/>
    <col min="15109" max="15110" width="10.140625" style="134" customWidth="1"/>
    <col min="15111" max="15111" width="11.140625" style="134" customWidth="1"/>
    <col min="15112" max="15112" width="9.42578125" style="134" customWidth="1"/>
    <col min="15113" max="15113" width="4.42578125" style="134" customWidth="1"/>
    <col min="15114" max="15360" width="11.5703125" style="134"/>
    <col min="15361" max="15361" width="4.42578125" style="134" customWidth="1"/>
    <col min="15362" max="15362" width="4.7109375" style="134" customWidth="1"/>
    <col min="15363" max="15363" width="40.5703125" style="134" customWidth="1"/>
    <col min="15364" max="15364" width="6.5703125" style="134" customWidth="1"/>
    <col min="15365" max="15366" width="10.140625" style="134" customWidth="1"/>
    <col min="15367" max="15367" width="11.140625" style="134" customWidth="1"/>
    <col min="15368" max="15368" width="9.42578125" style="134" customWidth="1"/>
    <col min="15369" max="15369" width="4.42578125" style="134" customWidth="1"/>
    <col min="15370" max="15616" width="11.5703125" style="134"/>
    <col min="15617" max="15617" width="4.42578125" style="134" customWidth="1"/>
    <col min="15618" max="15618" width="4.7109375" style="134" customWidth="1"/>
    <col min="15619" max="15619" width="40.5703125" style="134" customWidth="1"/>
    <col min="15620" max="15620" width="6.5703125" style="134" customWidth="1"/>
    <col min="15621" max="15622" width="10.140625" style="134" customWidth="1"/>
    <col min="15623" max="15623" width="11.140625" style="134" customWidth="1"/>
    <col min="15624" max="15624" width="9.42578125" style="134" customWidth="1"/>
    <col min="15625" max="15625" width="4.42578125" style="134" customWidth="1"/>
    <col min="15626" max="15872" width="11.5703125" style="134"/>
    <col min="15873" max="15873" width="4.42578125" style="134" customWidth="1"/>
    <col min="15874" max="15874" width="4.7109375" style="134" customWidth="1"/>
    <col min="15875" max="15875" width="40.5703125" style="134" customWidth="1"/>
    <col min="15876" max="15876" width="6.5703125" style="134" customWidth="1"/>
    <col min="15877" max="15878" width="10.140625" style="134" customWidth="1"/>
    <col min="15879" max="15879" width="11.140625" style="134" customWidth="1"/>
    <col min="15880" max="15880" width="9.42578125" style="134" customWidth="1"/>
    <col min="15881" max="15881" width="4.42578125" style="134" customWidth="1"/>
    <col min="15882" max="16128" width="11.5703125" style="134"/>
    <col min="16129" max="16129" width="4.42578125" style="134" customWidth="1"/>
    <col min="16130" max="16130" width="4.7109375" style="134" customWidth="1"/>
    <col min="16131" max="16131" width="40.5703125" style="134" customWidth="1"/>
    <col min="16132" max="16132" width="6.5703125" style="134" customWidth="1"/>
    <col min="16133" max="16134" width="10.140625" style="134" customWidth="1"/>
    <col min="16135" max="16135" width="11.140625" style="134" customWidth="1"/>
    <col min="16136" max="16136" width="9.42578125" style="134" customWidth="1"/>
    <col min="16137" max="16137" width="4.42578125" style="134" customWidth="1"/>
    <col min="16138" max="16384" width="11.5703125" style="134"/>
  </cols>
  <sheetData>
    <row r="2" spans="1:8" ht="18">
      <c r="A2" s="133"/>
      <c r="B2" s="198" t="s">
        <v>28</v>
      </c>
      <c r="C2" s="199"/>
      <c r="D2" s="199"/>
      <c r="E2" s="199"/>
      <c r="F2" s="199"/>
      <c r="G2" s="199"/>
      <c r="H2" s="200"/>
    </row>
    <row r="3" spans="1:8" ht="36" customHeight="1">
      <c r="A3" s="133"/>
      <c r="B3" s="201" t="str">
        <f>'Lot 04_Fer'!A3</f>
        <v>RESTAURATION DU CLOS-COUVERT D'UN ENSEMBLE DE MAISONS ALIGNÉES EN SECTEUR SAUVEGARDÉ</v>
      </c>
      <c r="C3" s="202"/>
      <c r="D3" s="202"/>
      <c r="E3" s="202"/>
      <c r="F3" s="202"/>
      <c r="G3" s="202"/>
      <c r="H3" s="203"/>
    </row>
    <row r="4" spans="1:8" ht="18">
      <c r="A4" s="133"/>
      <c r="B4" s="201" t="str">
        <f>'Lot 04_Fer'!A4</f>
        <v>4-12 RUE DE LA GRANDE CHAUSSÉE - LILLE (59)</v>
      </c>
      <c r="C4" s="202"/>
      <c r="D4" s="202"/>
      <c r="E4" s="202"/>
      <c r="F4" s="202"/>
      <c r="G4" s="202"/>
      <c r="H4" s="203"/>
    </row>
    <row r="5" spans="1:8" ht="18">
      <c r="A5" s="133"/>
      <c r="B5" s="204" t="str">
        <f>'Lot 04_Fer'!A5</f>
        <v>LOT 04 - FERRONNERIE</v>
      </c>
      <c r="C5" s="205"/>
      <c r="D5" s="205"/>
      <c r="E5" s="205"/>
      <c r="F5" s="205"/>
      <c r="G5" s="205"/>
      <c r="H5" s="206"/>
    </row>
    <row r="6" spans="1:8">
      <c r="A6" s="135"/>
      <c r="B6" s="136"/>
      <c r="C6" s="137"/>
      <c r="D6" s="138"/>
      <c r="E6" s="139"/>
      <c r="F6" s="139"/>
      <c r="G6" s="140"/>
      <c r="H6" s="141"/>
    </row>
    <row r="7" spans="1:8" ht="35.1" customHeight="1">
      <c r="A7" s="142"/>
      <c r="B7" s="207" t="str">
        <f>'Lot 04_Fer'!C15</f>
        <v>sous total h.t. FERRONNERIE</v>
      </c>
      <c r="C7" s="207"/>
      <c r="D7" s="207"/>
      <c r="E7" s="207"/>
      <c r="F7" s="207"/>
      <c r="G7" s="208">
        <f>'Lot 04_Fer'!H15</f>
        <v>0</v>
      </c>
      <c r="H7" s="208"/>
    </row>
    <row r="8" spans="1:8" ht="35.1" customHeight="1">
      <c r="A8" s="142"/>
      <c r="B8" s="207" t="str">
        <f>'Lot 04_Fer'!C22</f>
        <v>sous total h.t. TRAVAUX DIVERS</v>
      </c>
      <c r="C8" s="207"/>
      <c r="D8" s="207"/>
      <c r="E8" s="207"/>
      <c r="F8" s="207"/>
      <c r="G8" s="208">
        <f>'Lot 04_Fer'!H22</f>
        <v>0</v>
      </c>
      <c r="H8" s="208"/>
    </row>
    <row r="9" spans="1:8" ht="15">
      <c r="A9" s="142"/>
      <c r="B9" s="143"/>
      <c r="C9" s="143"/>
      <c r="D9" s="143"/>
      <c r="E9" s="144"/>
      <c r="F9" s="144"/>
      <c r="G9" s="145"/>
      <c r="H9" s="146"/>
    </row>
    <row r="10" spans="1:8" ht="80.099999999999994" customHeight="1">
      <c r="A10" s="135"/>
      <c r="B10" s="207" t="str">
        <f>"Total général HT - " &amp;B5</f>
        <v>Total général HT - LOT 04 - FERRONNERIE</v>
      </c>
      <c r="C10" s="207"/>
      <c r="D10" s="207"/>
      <c r="E10" s="207"/>
      <c r="F10" s="207"/>
      <c r="G10" s="209">
        <f>SUM(G7:H8)</f>
        <v>0</v>
      </c>
      <c r="H10" s="209"/>
    </row>
    <row r="11" spans="1:8" ht="24.95" customHeight="1">
      <c r="A11" s="135"/>
      <c r="B11" s="207" t="s">
        <v>29</v>
      </c>
      <c r="C11" s="207"/>
      <c r="D11" s="207"/>
      <c r="E11" s="207"/>
      <c r="F11" s="207"/>
      <c r="G11" s="209">
        <f>G10*0.2</f>
        <v>0</v>
      </c>
      <c r="H11" s="209"/>
    </row>
    <row r="12" spans="1:8" ht="80.099999999999994" customHeight="1">
      <c r="A12" s="135"/>
      <c r="B12" s="207" t="str">
        <f>"Total général TTC - " &amp;B5</f>
        <v>Total général TTC - LOT 04 - FERRONNERIE</v>
      </c>
      <c r="C12" s="207"/>
      <c r="D12" s="207"/>
      <c r="E12" s="207"/>
      <c r="F12" s="207"/>
      <c r="G12" s="209">
        <f>G10+G11</f>
        <v>0</v>
      </c>
      <c r="H12" s="209"/>
    </row>
    <row r="13" spans="1:8">
      <c r="A13" s="135"/>
      <c r="B13" s="136"/>
      <c r="C13" s="137"/>
      <c r="D13" s="138"/>
      <c r="E13" s="139"/>
      <c r="F13" s="139"/>
      <c r="G13" s="140"/>
      <c r="H13" s="141"/>
    </row>
    <row r="14" spans="1:8" outlineLevel="1">
      <c r="A14" s="147"/>
      <c r="B14" s="148" t="s">
        <v>30</v>
      </c>
      <c r="C14" s="147"/>
      <c r="D14" s="147"/>
      <c r="E14" s="149"/>
      <c r="F14" s="149"/>
      <c r="G14" s="149"/>
      <c r="H14" s="149"/>
    </row>
    <row r="15" spans="1:8" outlineLevel="1">
      <c r="A15" s="147"/>
      <c r="B15" s="150" t="s">
        <v>31</v>
      </c>
      <c r="C15" s="147"/>
      <c r="D15" s="147"/>
      <c r="E15" s="149"/>
      <c r="F15" s="149"/>
      <c r="G15" s="149"/>
      <c r="H15" s="149"/>
    </row>
    <row r="16" spans="1:8" outlineLevel="1">
      <c r="A16" s="147"/>
      <c r="B16" s="151" t="s">
        <v>32</v>
      </c>
      <c r="C16" s="147"/>
      <c r="D16" s="152">
        <v>1.3</v>
      </c>
      <c r="E16" s="149"/>
      <c r="F16" s="149"/>
      <c r="G16" s="149"/>
      <c r="H16" s="149"/>
    </row>
    <row r="17" spans="1:8" outlineLevel="1">
      <c r="A17" s="147"/>
      <c r="B17" s="151" t="s">
        <v>33</v>
      </c>
      <c r="C17" s="147"/>
      <c r="D17" s="147"/>
      <c r="E17" s="153"/>
      <c r="F17" s="153"/>
      <c r="G17" s="154" t="str">
        <f>IF(C17="","",1)</f>
        <v/>
      </c>
      <c r="H17" s="155" t="str">
        <f>IF(D17="","",1)</f>
        <v/>
      </c>
    </row>
    <row r="18" spans="1:8" ht="12.75" customHeight="1" outlineLevel="1">
      <c r="A18" s="147"/>
      <c r="B18" s="150" t="s">
        <v>34</v>
      </c>
      <c r="C18" s="147"/>
      <c r="D18" s="153"/>
      <c r="E18" s="153"/>
      <c r="F18" s="155" t="str">
        <f>IF(D18="","",1)</f>
        <v/>
      </c>
      <c r="G18" s="156"/>
    </row>
    <row r="19" spans="1:8" ht="12.75" customHeight="1" outlineLevel="1">
      <c r="A19" s="147"/>
      <c r="B19" s="151" t="s">
        <v>35</v>
      </c>
      <c r="C19" s="147"/>
      <c r="D19" s="157" t="s">
        <v>36</v>
      </c>
      <c r="E19" s="157"/>
      <c r="H19" s="158" t="s">
        <v>37</v>
      </c>
    </row>
    <row r="20" spans="1:8" ht="12.75" customHeight="1" outlineLevel="1">
      <c r="A20" s="147"/>
      <c r="B20" s="151" t="s">
        <v>38</v>
      </c>
      <c r="C20" s="147"/>
      <c r="D20" s="157" t="s">
        <v>39</v>
      </c>
      <c r="E20" s="157"/>
      <c r="H20" s="158" t="s">
        <v>37</v>
      </c>
    </row>
    <row r="21" spans="1:8" ht="12.75" customHeight="1" outlineLevel="1">
      <c r="A21" s="147"/>
      <c r="B21" s="151" t="s">
        <v>40</v>
      </c>
      <c r="C21" s="147"/>
      <c r="D21" s="157" t="s">
        <v>41</v>
      </c>
      <c r="E21" s="157"/>
      <c r="H21" s="158" t="s">
        <v>37</v>
      </c>
    </row>
    <row r="22" spans="1:8" ht="12.75" customHeight="1" outlineLevel="1">
      <c r="A22" s="147"/>
      <c r="B22" s="151" t="s">
        <v>42</v>
      </c>
      <c r="C22" s="147"/>
      <c r="D22" s="157" t="s">
        <v>43</v>
      </c>
      <c r="E22" s="157"/>
      <c r="H22" s="158" t="s">
        <v>37</v>
      </c>
    </row>
    <row r="23" spans="1:8" ht="12.75" customHeight="1" outlineLevel="1">
      <c r="A23" s="147"/>
      <c r="B23" s="151" t="s">
        <v>44</v>
      </c>
      <c r="C23" s="147"/>
      <c r="D23" s="157" t="s">
        <v>45</v>
      </c>
      <c r="E23" s="157"/>
      <c r="H23" s="158" t="s">
        <v>37</v>
      </c>
    </row>
    <row r="24" spans="1:8" outlineLevel="1">
      <c r="A24" s="147"/>
      <c r="B24" s="151"/>
      <c r="C24" s="147"/>
      <c r="D24" s="147"/>
      <c r="E24" s="149"/>
      <c r="F24" s="149"/>
      <c r="G24" s="149"/>
      <c r="H24" s="149"/>
    </row>
    <row r="25" spans="1:8" outlineLevel="1">
      <c r="A25" s="147"/>
      <c r="B25" s="151"/>
      <c r="C25" s="147"/>
      <c r="D25" s="147"/>
      <c r="E25" s="149"/>
      <c r="F25" s="149"/>
      <c r="G25" s="149"/>
      <c r="H25" s="149"/>
    </row>
    <row r="26" spans="1:8" outlineLevel="1">
      <c r="A26" s="147"/>
      <c r="B26" s="216" t="s">
        <v>59</v>
      </c>
      <c r="C26" s="147"/>
      <c r="D26" s="147"/>
      <c r="E26" s="149"/>
      <c r="F26" s="149"/>
      <c r="G26" s="149"/>
      <c r="H26" s="149"/>
    </row>
    <row r="27" spans="1:8" outlineLevel="1">
      <c r="A27" s="147"/>
      <c r="B27" s="151"/>
      <c r="C27" s="147"/>
      <c r="D27" s="147"/>
      <c r="E27" s="149"/>
      <c r="F27" s="149"/>
      <c r="G27" s="149"/>
      <c r="H27" s="149"/>
    </row>
    <row r="28" spans="1:8" outlineLevel="1">
      <c r="A28" s="147"/>
      <c r="B28" s="151" t="s">
        <v>46</v>
      </c>
      <c r="C28" s="147"/>
      <c r="D28" s="147"/>
      <c r="E28" s="149"/>
      <c r="F28" s="149"/>
      <c r="G28" s="149"/>
      <c r="H28" s="149"/>
    </row>
    <row r="29" spans="1:8" outlineLevel="1">
      <c r="A29" s="147"/>
      <c r="B29" s="151"/>
      <c r="C29" s="147"/>
      <c r="D29" s="147"/>
      <c r="E29" s="149"/>
      <c r="F29" s="149"/>
      <c r="G29" s="149"/>
      <c r="H29" s="149"/>
    </row>
    <row r="30" spans="1:8" outlineLevel="1">
      <c r="A30" s="147"/>
      <c r="B30" s="151" t="s">
        <v>47</v>
      </c>
      <c r="C30" s="147"/>
      <c r="D30" s="147"/>
      <c r="E30" s="149"/>
      <c r="F30" s="149"/>
      <c r="G30" s="149"/>
      <c r="H30" s="149"/>
    </row>
    <row r="31" spans="1:8" outlineLevel="1">
      <c r="A31" s="147"/>
      <c r="B31" s="151" t="s">
        <v>48</v>
      </c>
      <c r="C31" s="147"/>
      <c r="D31" s="147"/>
      <c r="E31" s="149"/>
      <c r="F31" s="149"/>
      <c r="G31" s="149"/>
      <c r="H31" s="149"/>
    </row>
    <row r="32" spans="1:8" outlineLevel="1">
      <c r="A32" s="147"/>
      <c r="B32" s="151" t="s">
        <v>49</v>
      </c>
      <c r="C32" s="147"/>
      <c r="D32" s="147"/>
      <c r="E32" s="149"/>
      <c r="F32" s="149"/>
      <c r="G32" s="149"/>
      <c r="H32" s="149"/>
    </row>
    <row r="33" spans="4:4" outlineLevel="1">
      <c r="D33" s="159"/>
    </row>
    <row r="34" spans="4:4">
      <c r="D34" s="159"/>
    </row>
    <row r="35" spans="4:4">
      <c r="D35" s="159"/>
    </row>
  </sheetData>
  <sheetProtection selectLockedCells="1" selectUnlockedCells="1"/>
  <mergeCells count="14">
    <mergeCell ref="B12:F12"/>
    <mergeCell ref="G12:H12"/>
    <mergeCell ref="B10:F10"/>
    <mergeCell ref="G10:H10"/>
    <mergeCell ref="B11:F11"/>
    <mergeCell ref="G11:H11"/>
    <mergeCell ref="B8:F8"/>
    <mergeCell ref="G8:H8"/>
    <mergeCell ref="B2:H2"/>
    <mergeCell ref="B3:H3"/>
    <mergeCell ref="B4:H4"/>
    <mergeCell ref="B5:H5"/>
    <mergeCell ref="B7:F7"/>
    <mergeCell ref="G7:H7"/>
  </mergeCells>
  <printOptions horizontalCentered="1"/>
  <pageMargins left="0.39370078740157483" right="0.39370078740157483" top="0.98425196850393704" bottom="0.98425196850393704" header="0.39370078740157483" footer="0.39370078740157483"/>
  <pageSetup paperSize="9" scale="80" firstPageNumber="0" orientation="portrait" r:id="rId1"/>
  <headerFooter>
    <oddHeader>&amp;LDépartement du Nord (59)
LILLE
4-12 rue de la Grande Chaussée
Restauration du clos-couvert d'un ensemble de maisons alignées en secteur sauvegardé&amp;CRécapitulation générale
Lot 04 - Ferronnerie
&amp;RFévrier 2026</oddHeader>
    <oddFooter>&amp;LPhase DCE - DPGF&amp;RPage &amp;"Arial,Gras"&amp;P&amp;"Arial,Normal"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B62E3-22A9-439F-A6CD-3E609D7BBA11}">
  <dimension ref="A2:H34"/>
  <sheetViews>
    <sheetView zoomScale="97" zoomScaleNormal="97" workbookViewId="0">
      <selection activeCell="J12" sqref="J12"/>
    </sheetView>
  </sheetViews>
  <sheetFormatPr baseColWidth="10" defaultColWidth="11.5703125" defaultRowHeight="12.75" outlineLevelRow="1"/>
  <cols>
    <col min="1" max="1" width="4.42578125" style="134" customWidth="1"/>
    <col min="2" max="2" width="4.7109375" style="134" customWidth="1"/>
    <col min="3" max="3" width="40.7109375" style="134" customWidth="1"/>
    <col min="4" max="4" width="6.7109375" style="134" customWidth="1"/>
    <col min="5" max="5" width="10.7109375" style="134" customWidth="1"/>
    <col min="6" max="6" width="5.7109375" style="134" customWidth="1"/>
    <col min="7" max="7" width="10.7109375" style="134" customWidth="1"/>
    <col min="8" max="8" width="15.7109375" style="134" customWidth="1"/>
    <col min="9" max="9" width="4.42578125" style="134" customWidth="1"/>
    <col min="10" max="256" width="11.5703125" style="134"/>
    <col min="257" max="257" width="4.42578125" style="134" customWidth="1"/>
    <col min="258" max="258" width="4.7109375" style="134" customWidth="1"/>
    <col min="259" max="259" width="40.5703125" style="134" customWidth="1"/>
    <col min="260" max="260" width="6.5703125" style="134" customWidth="1"/>
    <col min="261" max="262" width="10.140625" style="134" customWidth="1"/>
    <col min="263" max="263" width="11.140625" style="134" customWidth="1"/>
    <col min="264" max="264" width="9.42578125" style="134" customWidth="1"/>
    <col min="265" max="265" width="4.42578125" style="134" customWidth="1"/>
    <col min="266" max="512" width="11.5703125" style="134"/>
    <col min="513" max="513" width="4.42578125" style="134" customWidth="1"/>
    <col min="514" max="514" width="4.7109375" style="134" customWidth="1"/>
    <col min="515" max="515" width="40.5703125" style="134" customWidth="1"/>
    <col min="516" max="516" width="6.5703125" style="134" customWidth="1"/>
    <col min="517" max="518" width="10.140625" style="134" customWidth="1"/>
    <col min="519" max="519" width="11.140625" style="134" customWidth="1"/>
    <col min="520" max="520" width="9.42578125" style="134" customWidth="1"/>
    <col min="521" max="521" width="4.42578125" style="134" customWidth="1"/>
    <col min="522" max="768" width="11.5703125" style="134"/>
    <col min="769" max="769" width="4.42578125" style="134" customWidth="1"/>
    <col min="770" max="770" width="4.7109375" style="134" customWidth="1"/>
    <col min="771" max="771" width="40.5703125" style="134" customWidth="1"/>
    <col min="772" max="772" width="6.5703125" style="134" customWidth="1"/>
    <col min="773" max="774" width="10.140625" style="134" customWidth="1"/>
    <col min="775" max="775" width="11.140625" style="134" customWidth="1"/>
    <col min="776" max="776" width="9.42578125" style="134" customWidth="1"/>
    <col min="777" max="777" width="4.42578125" style="134" customWidth="1"/>
    <col min="778" max="1024" width="11.5703125" style="134"/>
    <col min="1025" max="1025" width="4.42578125" style="134" customWidth="1"/>
    <col min="1026" max="1026" width="4.7109375" style="134" customWidth="1"/>
    <col min="1027" max="1027" width="40.5703125" style="134" customWidth="1"/>
    <col min="1028" max="1028" width="6.5703125" style="134" customWidth="1"/>
    <col min="1029" max="1030" width="10.140625" style="134" customWidth="1"/>
    <col min="1031" max="1031" width="11.140625" style="134" customWidth="1"/>
    <col min="1032" max="1032" width="9.42578125" style="134" customWidth="1"/>
    <col min="1033" max="1033" width="4.42578125" style="134" customWidth="1"/>
    <col min="1034" max="1280" width="11.5703125" style="134"/>
    <col min="1281" max="1281" width="4.42578125" style="134" customWidth="1"/>
    <col min="1282" max="1282" width="4.7109375" style="134" customWidth="1"/>
    <col min="1283" max="1283" width="40.5703125" style="134" customWidth="1"/>
    <col min="1284" max="1284" width="6.5703125" style="134" customWidth="1"/>
    <col min="1285" max="1286" width="10.140625" style="134" customWidth="1"/>
    <col min="1287" max="1287" width="11.140625" style="134" customWidth="1"/>
    <col min="1288" max="1288" width="9.42578125" style="134" customWidth="1"/>
    <col min="1289" max="1289" width="4.42578125" style="134" customWidth="1"/>
    <col min="1290" max="1536" width="11.5703125" style="134"/>
    <col min="1537" max="1537" width="4.42578125" style="134" customWidth="1"/>
    <col min="1538" max="1538" width="4.7109375" style="134" customWidth="1"/>
    <col min="1539" max="1539" width="40.5703125" style="134" customWidth="1"/>
    <col min="1540" max="1540" width="6.5703125" style="134" customWidth="1"/>
    <col min="1541" max="1542" width="10.140625" style="134" customWidth="1"/>
    <col min="1543" max="1543" width="11.140625" style="134" customWidth="1"/>
    <col min="1544" max="1544" width="9.42578125" style="134" customWidth="1"/>
    <col min="1545" max="1545" width="4.42578125" style="134" customWidth="1"/>
    <col min="1546" max="1792" width="11.5703125" style="134"/>
    <col min="1793" max="1793" width="4.42578125" style="134" customWidth="1"/>
    <col min="1794" max="1794" width="4.7109375" style="134" customWidth="1"/>
    <col min="1795" max="1795" width="40.5703125" style="134" customWidth="1"/>
    <col min="1796" max="1796" width="6.5703125" style="134" customWidth="1"/>
    <col min="1797" max="1798" width="10.140625" style="134" customWidth="1"/>
    <col min="1799" max="1799" width="11.140625" style="134" customWidth="1"/>
    <col min="1800" max="1800" width="9.42578125" style="134" customWidth="1"/>
    <col min="1801" max="1801" width="4.42578125" style="134" customWidth="1"/>
    <col min="1802" max="2048" width="11.5703125" style="134"/>
    <col min="2049" max="2049" width="4.42578125" style="134" customWidth="1"/>
    <col min="2050" max="2050" width="4.7109375" style="134" customWidth="1"/>
    <col min="2051" max="2051" width="40.5703125" style="134" customWidth="1"/>
    <col min="2052" max="2052" width="6.5703125" style="134" customWidth="1"/>
    <col min="2053" max="2054" width="10.140625" style="134" customWidth="1"/>
    <col min="2055" max="2055" width="11.140625" style="134" customWidth="1"/>
    <col min="2056" max="2056" width="9.42578125" style="134" customWidth="1"/>
    <col min="2057" max="2057" width="4.42578125" style="134" customWidth="1"/>
    <col min="2058" max="2304" width="11.5703125" style="134"/>
    <col min="2305" max="2305" width="4.42578125" style="134" customWidth="1"/>
    <col min="2306" max="2306" width="4.7109375" style="134" customWidth="1"/>
    <col min="2307" max="2307" width="40.5703125" style="134" customWidth="1"/>
    <col min="2308" max="2308" width="6.5703125" style="134" customWidth="1"/>
    <col min="2309" max="2310" width="10.140625" style="134" customWidth="1"/>
    <col min="2311" max="2311" width="11.140625" style="134" customWidth="1"/>
    <col min="2312" max="2312" width="9.42578125" style="134" customWidth="1"/>
    <col min="2313" max="2313" width="4.42578125" style="134" customWidth="1"/>
    <col min="2314" max="2560" width="11.5703125" style="134"/>
    <col min="2561" max="2561" width="4.42578125" style="134" customWidth="1"/>
    <col min="2562" max="2562" width="4.7109375" style="134" customWidth="1"/>
    <col min="2563" max="2563" width="40.5703125" style="134" customWidth="1"/>
    <col min="2564" max="2564" width="6.5703125" style="134" customWidth="1"/>
    <col min="2565" max="2566" width="10.140625" style="134" customWidth="1"/>
    <col min="2567" max="2567" width="11.140625" style="134" customWidth="1"/>
    <col min="2568" max="2568" width="9.42578125" style="134" customWidth="1"/>
    <col min="2569" max="2569" width="4.42578125" style="134" customWidth="1"/>
    <col min="2570" max="2816" width="11.5703125" style="134"/>
    <col min="2817" max="2817" width="4.42578125" style="134" customWidth="1"/>
    <col min="2818" max="2818" width="4.7109375" style="134" customWidth="1"/>
    <col min="2819" max="2819" width="40.5703125" style="134" customWidth="1"/>
    <col min="2820" max="2820" width="6.5703125" style="134" customWidth="1"/>
    <col min="2821" max="2822" width="10.140625" style="134" customWidth="1"/>
    <col min="2823" max="2823" width="11.140625" style="134" customWidth="1"/>
    <col min="2824" max="2824" width="9.42578125" style="134" customWidth="1"/>
    <col min="2825" max="2825" width="4.42578125" style="134" customWidth="1"/>
    <col min="2826" max="3072" width="11.5703125" style="134"/>
    <col min="3073" max="3073" width="4.42578125" style="134" customWidth="1"/>
    <col min="3074" max="3074" width="4.7109375" style="134" customWidth="1"/>
    <col min="3075" max="3075" width="40.5703125" style="134" customWidth="1"/>
    <col min="3076" max="3076" width="6.5703125" style="134" customWidth="1"/>
    <col min="3077" max="3078" width="10.140625" style="134" customWidth="1"/>
    <col min="3079" max="3079" width="11.140625" style="134" customWidth="1"/>
    <col min="3080" max="3080" width="9.42578125" style="134" customWidth="1"/>
    <col min="3081" max="3081" width="4.42578125" style="134" customWidth="1"/>
    <col min="3082" max="3328" width="11.5703125" style="134"/>
    <col min="3329" max="3329" width="4.42578125" style="134" customWidth="1"/>
    <col min="3330" max="3330" width="4.7109375" style="134" customWidth="1"/>
    <col min="3331" max="3331" width="40.5703125" style="134" customWidth="1"/>
    <col min="3332" max="3332" width="6.5703125" style="134" customWidth="1"/>
    <col min="3333" max="3334" width="10.140625" style="134" customWidth="1"/>
    <col min="3335" max="3335" width="11.140625" style="134" customWidth="1"/>
    <col min="3336" max="3336" width="9.42578125" style="134" customWidth="1"/>
    <col min="3337" max="3337" width="4.42578125" style="134" customWidth="1"/>
    <col min="3338" max="3584" width="11.5703125" style="134"/>
    <col min="3585" max="3585" width="4.42578125" style="134" customWidth="1"/>
    <col min="3586" max="3586" width="4.7109375" style="134" customWidth="1"/>
    <col min="3587" max="3587" width="40.5703125" style="134" customWidth="1"/>
    <col min="3588" max="3588" width="6.5703125" style="134" customWidth="1"/>
    <col min="3589" max="3590" width="10.140625" style="134" customWidth="1"/>
    <col min="3591" max="3591" width="11.140625" style="134" customWidth="1"/>
    <col min="3592" max="3592" width="9.42578125" style="134" customWidth="1"/>
    <col min="3593" max="3593" width="4.42578125" style="134" customWidth="1"/>
    <col min="3594" max="3840" width="11.5703125" style="134"/>
    <col min="3841" max="3841" width="4.42578125" style="134" customWidth="1"/>
    <col min="3842" max="3842" width="4.7109375" style="134" customWidth="1"/>
    <col min="3843" max="3843" width="40.5703125" style="134" customWidth="1"/>
    <col min="3844" max="3844" width="6.5703125" style="134" customWidth="1"/>
    <col min="3845" max="3846" width="10.140625" style="134" customWidth="1"/>
    <col min="3847" max="3847" width="11.140625" style="134" customWidth="1"/>
    <col min="3848" max="3848" width="9.42578125" style="134" customWidth="1"/>
    <col min="3849" max="3849" width="4.42578125" style="134" customWidth="1"/>
    <col min="3850" max="4096" width="11.5703125" style="134"/>
    <col min="4097" max="4097" width="4.42578125" style="134" customWidth="1"/>
    <col min="4098" max="4098" width="4.7109375" style="134" customWidth="1"/>
    <col min="4099" max="4099" width="40.5703125" style="134" customWidth="1"/>
    <col min="4100" max="4100" width="6.5703125" style="134" customWidth="1"/>
    <col min="4101" max="4102" width="10.140625" style="134" customWidth="1"/>
    <col min="4103" max="4103" width="11.140625" style="134" customWidth="1"/>
    <col min="4104" max="4104" width="9.42578125" style="134" customWidth="1"/>
    <col min="4105" max="4105" width="4.42578125" style="134" customWidth="1"/>
    <col min="4106" max="4352" width="11.5703125" style="134"/>
    <col min="4353" max="4353" width="4.42578125" style="134" customWidth="1"/>
    <col min="4354" max="4354" width="4.7109375" style="134" customWidth="1"/>
    <col min="4355" max="4355" width="40.5703125" style="134" customWidth="1"/>
    <col min="4356" max="4356" width="6.5703125" style="134" customWidth="1"/>
    <col min="4357" max="4358" width="10.140625" style="134" customWidth="1"/>
    <col min="4359" max="4359" width="11.140625" style="134" customWidth="1"/>
    <col min="4360" max="4360" width="9.42578125" style="134" customWidth="1"/>
    <col min="4361" max="4361" width="4.42578125" style="134" customWidth="1"/>
    <col min="4362" max="4608" width="11.5703125" style="134"/>
    <col min="4609" max="4609" width="4.42578125" style="134" customWidth="1"/>
    <col min="4610" max="4610" width="4.7109375" style="134" customWidth="1"/>
    <col min="4611" max="4611" width="40.5703125" style="134" customWidth="1"/>
    <col min="4612" max="4612" width="6.5703125" style="134" customWidth="1"/>
    <col min="4613" max="4614" width="10.140625" style="134" customWidth="1"/>
    <col min="4615" max="4615" width="11.140625" style="134" customWidth="1"/>
    <col min="4616" max="4616" width="9.42578125" style="134" customWidth="1"/>
    <col min="4617" max="4617" width="4.42578125" style="134" customWidth="1"/>
    <col min="4618" max="4864" width="11.5703125" style="134"/>
    <col min="4865" max="4865" width="4.42578125" style="134" customWidth="1"/>
    <col min="4866" max="4866" width="4.7109375" style="134" customWidth="1"/>
    <col min="4867" max="4867" width="40.5703125" style="134" customWidth="1"/>
    <col min="4868" max="4868" width="6.5703125" style="134" customWidth="1"/>
    <col min="4869" max="4870" width="10.140625" style="134" customWidth="1"/>
    <col min="4871" max="4871" width="11.140625" style="134" customWidth="1"/>
    <col min="4872" max="4872" width="9.42578125" style="134" customWidth="1"/>
    <col min="4873" max="4873" width="4.42578125" style="134" customWidth="1"/>
    <col min="4874" max="5120" width="11.5703125" style="134"/>
    <col min="5121" max="5121" width="4.42578125" style="134" customWidth="1"/>
    <col min="5122" max="5122" width="4.7109375" style="134" customWidth="1"/>
    <col min="5123" max="5123" width="40.5703125" style="134" customWidth="1"/>
    <col min="5124" max="5124" width="6.5703125" style="134" customWidth="1"/>
    <col min="5125" max="5126" width="10.140625" style="134" customWidth="1"/>
    <col min="5127" max="5127" width="11.140625" style="134" customWidth="1"/>
    <col min="5128" max="5128" width="9.42578125" style="134" customWidth="1"/>
    <col min="5129" max="5129" width="4.42578125" style="134" customWidth="1"/>
    <col min="5130" max="5376" width="11.5703125" style="134"/>
    <col min="5377" max="5377" width="4.42578125" style="134" customWidth="1"/>
    <col min="5378" max="5378" width="4.7109375" style="134" customWidth="1"/>
    <col min="5379" max="5379" width="40.5703125" style="134" customWidth="1"/>
    <col min="5380" max="5380" width="6.5703125" style="134" customWidth="1"/>
    <col min="5381" max="5382" width="10.140625" style="134" customWidth="1"/>
    <col min="5383" max="5383" width="11.140625" style="134" customWidth="1"/>
    <col min="5384" max="5384" width="9.42578125" style="134" customWidth="1"/>
    <col min="5385" max="5385" width="4.42578125" style="134" customWidth="1"/>
    <col min="5386" max="5632" width="11.5703125" style="134"/>
    <col min="5633" max="5633" width="4.42578125" style="134" customWidth="1"/>
    <col min="5634" max="5634" width="4.7109375" style="134" customWidth="1"/>
    <col min="5635" max="5635" width="40.5703125" style="134" customWidth="1"/>
    <col min="5636" max="5636" width="6.5703125" style="134" customWidth="1"/>
    <col min="5637" max="5638" width="10.140625" style="134" customWidth="1"/>
    <col min="5639" max="5639" width="11.140625" style="134" customWidth="1"/>
    <col min="5640" max="5640" width="9.42578125" style="134" customWidth="1"/>
    <col min="5641" max="5641" width="4.42578125" style="134" customWidth="1"/>
    <col min="5642" max="5888" width="11.5703125" style="134"/>
    <col min="5889" max="5889" width="4.42578125" style="134" customWidth="1"/>
    <col min="5890" max="5890" width="4.7109375" style="134" customWidth="1"/>
    <col min="5891" max="5891" width="40.5703125" style="134" customWidth="1"/>
    <col min="5892" max="5892" width="6.5703125" style="134" customWidth="1"/>
    <col min="5893" max="5894" width="10.140625" style="134" customWidth="1"/>
    <col min="5895" max="5895" width="11.140625" style="134" customWidth="1"/>
    <col min="5896" max="5896" width="9.42578125" style="134" customWidth="1"/>
    <col min="5897" max="5897" width="4.42578125" style="134" customWidth="1"/>
    <col min="5898" max="6144" width="11.5703125" style="134"/>
    <col min="6145" max="6145" width="4.42578125" style="134" customWidth="1"/>
    <col min="6146" max="6146" width="4.7109375" style="134" customWidth="1"/>
    <col min="6147" max="6147" width="40.5703125" style="134" customWidth="1"/>
    <col min="6148" max="6148" width="6.5703125" style="134" customWidth="1"/>
    <col min="6149" max="6150" width="10.140625" style="134" customWidth="1"/>
    <col min="6151" max="6151" width="11.140625" style="134" customWidth="1"/>
    <col min="6152" max="6152" width="9.42578125" style="134" customWidth="1"/>
    <col min="6153" max="6153" width="4.42578125" style="134" customWidth="1"/>
    <col min="6154" max="6400" width="11.5703125" style="134"/>
    <col min="6401" max="6401" width="4.42578125" style="134" customWidth="1"/>
    <col min="6402" max="6402" width="4.7109375" style="134" customWidth="1"/>
    <col min="6403" max="6403" width="40.5703125" style="134" customWidth="1"/>
    <col min="6404" max="6404" width="6.5703125" style="134" customWidth="1"/>
    <col min="6405" max="6406" width="10.140625" style="134" customWidth="1"/>
    <col min="6407" max="6407" width="11.140625" style="134" customWidth="1"/>
    <col min="6408" max="6408" width="9.42578125" style="134" customWidth="1"/>
    <col min="6409" max="6409" width="4.42578125" style="134" customWidth="1"/>
    <col min="6410" max="6656" width="11.5703125" style="134"/>
    <col min="6657" max="6657" width="4.42578125" style="134" customWidth="1"/>
    <col min="6658" max="6658" width="4.7109375" style="134" customWidth="1"/>
    <col min="6659" max="6659" width="40.5703125" style="134" customWidth="1"/>
    <col min="6660" max="6660" width="6.5703125" style="134" customWidth="1"/>
    <col min="6661" max="6662" width="10.140625" style="134" customWidth="1"/>
    <col min="6663" max="6663" width="11.140625" style="134" customWidth="1"/>
    <col min="6664" max="6664" width="9.42578125" style="134" customWidth="1"/>
    <col min="6665" max="6665" width="4.42578125" style="134" customWidth="1"/>
    <col min="6666" max="6912" width="11.5703125" style="134"/>
    <col min="6913" max="6913" width="4.42578125" style="134" customWidth="1"/>
    <col min="6914" max="6914" width="4.7109375" style="134" customWidth="1"/>
    <col min="6915" max="6915" width="40.5703125" style="134" customWidth="1"/>
    <col min="6916" max="6916" width="6.5703125" style="134" customWidth="1"/>
    <col min="6917" max="6918" width="10.140625" style="134" customWidth="1"/>
    <col min="6919" max="6919" width="11.140625" style="134" customWidth="1"/>
    <col min="6920" max="6920" width="9.42578125" style="134" customWidth="1"/>
    <col min="6921" max="6921" width="4.42578125" style="134" customWidth="1"/>
    <col min="6922" max="7168" width="11.5703125" style="134"/>
    <col min="7169" max="7169" width="4.42578125" style="134" customWidth="1"/>
    <col min="7170" max="7170" width="4.7109375" style="134" customWidth="1"/>
    <col min="7171" max="7171" width="40.5703125" style="134" customWidth="1"/>
    <col min="7172" max="7172" width="6.5703125" style="134" customWidth="1"/>
    <col min="7173" max="7174" width="10.140625" style="134" customWidth="1"/>
    <col min="7175" max="7175" width="11.140625" style="134" customWidth="1"/>
    <col min="7176" max="7176" width="9.42578125" style="134" customWidth="1"/>
    <col min="7177" max="7177" width="4.42578125" style="134" customWidth="1"/>
    <col min="7178" max="7424" width="11.5703125" style="134"/>
    <col min="7425" max="7425" width="4.42578125" style="134" customWidth="1"/>
    <col min="7426" max="7426" width="4.7109375" style="134" customWidth="1"/>
    <col min="7427" max="7427" width="40.5703125" style="134" customWidth="1"/>
    <col min="7428" max="7428" width="6.5703125" style="134" customWidth="1"/>
    <col min="7429" max="7430" width="10.140625" style="134" customWidth="1"/>
    <col min="7431" max="7431" width="11.140625" style="134" customWidth="1"/>
    <col min="7432" max="7432" width="9.42578125" style="134" customWidth="1"/>
    <col min="7433" max="7433" width="4.42578125" style="134" customWidth="1"/>
    <col min="7434" max="7680" width="11.5703125" style="134"/>
    <col min="7681" max="7681" width="4.42578125" style="134" customWidth="1"/>
    <col min="7682" max="7682" width="4.7109375" style="134" customWidth="1"/>
    <col min="7683" max="7683" width="40.5703125" style="134" customWidth="1"/>
    <col min="7684" max="7684" width="6.5703125" style="134" customWidth="1"/>
    <col min="7685" max="7686" width="10.140625" style="134" customWidth="1"/>
    <col min="7687" max="7687" width="11.140625" style="134" customWidth="1"/>
    <col min="7688" max="7688" width="9.42578125" style="134" customWidth="1"/>
    <col min="7689" max="7689" width="4.42578125" style="134" customWidth="1"/>
    <col min="7690" max="7936" width="11.5703125" style="134"/>
    <col min="7937" max="7937" width="4.42578125" style="134" customWidth="1"/>
    <col min="7938" max="7938" width="4.7109375" style="134" customWidth="1"/>
    <col min="7939" max="7939" width="40.5703125" style="134" customWidth="1"/>
    <col min="7940" max="7940" width="6.5703125" style="134" customWidth="1"/>
    <col min="7941" max="7942" width="10.140625" style="134" customWidth="1"/>
    <col min="7943" max="7943" width="11.140625" style="134" customWidth="1"/>
    <col min="7944" max="7944" width="9.42578125" style="134" customWidth="1"/>
    <col min="7945" max="7945" width="4.42578125" style="134" customWidth="1"/>
    <col min="7946" max="8192" width="11.5703125" style="134"/>
    <col min="8193" max="8193" width="4.42578125" style="134" customWidth="1"/>
    <col min="8194" max="8194" width="4.7109375" style="134" customWidth="1"/>
    <col min="8195" max="8195" width="40.5703125" style="134" customWidth="1"/>
    <col min="8196" max="8196" width="6.5703125" style="134" customWidth="1"/>
    <col min="8197" max="8198" width="10.140625" style="134" customWidth="1"/>
    <col min="8199" max="8199" width="11.140625" style="134" customWidth="1"/>
    <col min="8200" max="8200" width="9.42578125" style="134" customWidth="1"/>
    <col min="8201" max="8201" width="4.42578125" style="134" customWidth="1"/>
    <col min="8202" max="8448" width="11.5703125" style="134"/>
    <col min="8449" max="8449" width="4.42578125" style="134" customWidth="1"/>
    <col min="8450" max="8450" width="4.7109375" style="134" customWidth="1"/>
    <col min="8451" max="8451" width="40.5703125" style="134" customWidth="1"/>
    <col min="8452" max="8452" width="6.5703125" style="134" customWidth="1"/>
    <col min="8453" max="8454" width="10.140625" style="134" customWidth="1"/>
    <col min="8455" max="8455" width="11.140625" style="134" customWidth="1"/>
    <col min="8456" max="8456" width="9.42578125" style="134" customWidth="1"/>
    <col min="8457" max="8457" width="4.42578125" style="134" customWidth="1"/>
    <col min="8458" max="8704" width="11.5703125" style="134"/>
    <col min="8705" max="8705" width="4.42578125" style="134" customWidth="1"/>
    <col min="8706" max="8706" width="4.7109375" style="134" customWidth="1"/>
    <col min="8707" max="8707" width="40.5703125" style="134" customWidth="1"/>
    <col min="8708" max="8708" width="6.5703125" style="134" customWidth="1"/>
    <col min="8709" max="8710" width="10.140625" style="134" customWidth="1"/>
    <col min="8711" max="8711" width="11.140625" style="134" customWidth="1"/>
    <col min="8712" max="8712" width="9.42578125" style="134" customWidth="1"/>
    <col min="8713" max="8713" width="4.42578125" style="134" customWidth="1"/>
    <col min="8714" max="8960" width="11.5703125" style="134"/>
    <col min="8961" max="8961" width="4.42578125" style="134" customWidth="1"/>
    <col min="8962" max="8962" width="4.7109375" style="134" customWidth="1"/>
    <col min="8963" max="8963" width="40.5703125" style="134" customWidth="1"/>
    <col min="8964" max="8964" width="6.5703125" style="134" customWidth="1"/>
    <col min="8965" max="8966" width="10.140625" style="134" customWidth="1"/>
    <col min="8967" max="8967" width="11.140625" style="134" customWidth="1"/>
    <col min="8968" max="8968" width="9.42578125" style="134" customWidth="1"/>
    <col min="8969" max="8969" width="4.42578125" style="134" customWidth="1"/>
    <col min="8970" max="9216" width="11.5703125" style="134"/>
    <col min="9217" max="9217" width="4.42578125" style="134" customWidth="1"/>
    <col min="9218" max="9218" width="4.7109375" style="134" customWidth="1"/>
    <col min="9219" max="9219" width="40.5703125" style="134" customWidth="1"/>
    <col min="9220" max="9220" width="6.5703125" style="134" customWidth="1"/>
    <col min="9221" max="9222" width="10.140625" style="134" customWidth="1"/>
    <col min="9223" max="9223" width="11.140625" style="134" customWidth="1"/>
    <col min="9224" max="9224" width="9.42578125" style="134" customWidth="1"/>
    <col min="9225" max="9225" width="4.42578125" style="134" customWidth="1"/>
    <col min="9226" max="9472" width="11.5703125" style="134"/>
    <col min="9473" max="9473" width="4.42578125" style="134" customWidth="1"/>
    <col min="9474" max="9474" width="4.7109375" style="134" customWidth="1"/>
    <col min="9475" max="9475" width="40.5703125" style="134" customWidth="1"/>
    <col min="9476" max="9476" width="6.5703125" style="134" customWidth="1"/>
    <col min="9477" max="9478" width="10.140625" style="134" customWidth="1"/>
    <col min="9479" max="9479" width="11.140625" style="134" customWidth="1"/>
    <col min="9480" max="9480" width="9.42578125" style="134" customWidth="1"/>
    <col min="9481" max="9481" width="4.42578125" style="134" customWidth="1"/>
    <col min="9482" max="9728" width="11.5703125" style="134"/>
    <col min="9729" max="9729" width="4.42578125" style="134" customWidth="1"/>
    <col min="9730" max="9730" width="4.7109375" style="134" customWidth="1"/>
    <col min="9731" max="9731" width="40.5703125" style="134" customWidth="1"/>
    <col min="9732" max="9732" width="6.5703125" style="134" customWidth="1"/>
    <col min="9733" max="9734" width="10.140625" style="134" customWidth="1"/>
    <col min="9735" max="9735" width="11.140625" style="134" customWidth="1"/>
    <col min="9736" max="9736" width="9.42578125" style="134" customWidth="1"/>
    <col min="9737" max="9737" width="4.42578125" style="134" customWidth="1"/>
    <col min="9738" max="9984" width="11.5703125" style="134"/>
    <col min="9985" max="9985" width="4.42578125" style="134" customWidth="1"/>
    <col min="9986" max="9986" width="4.7109375" style="134" customWidth="1"/>
    <col min="9987" max="9987" width="40.5703125" style="134" customWidth="1"/>
    <col min="9988" max="9988" width="6.5703125" style="134" customWidth="1"/>
    <col min="9989" max="9990" width="10.140625" style="134" customWidth="1"/>
    <col min="9991" max="9991" width="11.140625" style="134" customWidth="1"/>
    <col min="9992" max="9992" width="9.42578125" style="134" customWidth="1"/>
    <col min="9993" max="9993" width="4.42578125" style="134" customWidth="1"/>
    <col min="9994" max="10240" width="11.5703125" style="134"/>
    <col min="10241" max="10241" width="4.42578125" style="134" customWidth="1"/>
    <col min="10242" max="10242" width="4.7109375" style="134" customWidth="1"/>
    <col min="10243" max="10243" width="40.5703125" style="134" customWidth="1"/>
    <col min="10244" max="10244" width="6.5703125" style="134" customWidth="1"/>
    <col min="10245" max="10246" width="10.140625" style="134" customWidth="1"/>
    <col min="10247" max="10247" width="11.140625" style="134" customWidth="1"/>
    <col min="10248" max="10248" width="9.42578125" style="134" customWidth="1"/>
    <col min="10249" max="10249" width="4.42578125" style="134" customWidth="1"/>
    <col min="10250" max="10496" width="11.5703125" style="134"/>
    <col min="10497" max="10497" width="4.42578125" style="134" customWidth="1"/>
    <col min="10498" max="10498" width="4.7109375" style="134" customWidth="1"/>
    <col min="10499" max="10499" width="40.5703125" style="134" customWidth="1"/>
    <col min="10500" max="10500" width="6.5703125" style="134" customWidth="1"/>
    <col min="10501" max="10502" width="10.140625" style="134" customWidth="1"/>
    <col min="10503" max="10503" width="11.140625" style="134" customWidth="1"/>
    <col min="10504" max="10504" width="9.42578125" style="134" customWidth="1"/>
    <col min="10505" max="10505" width="4.42578125" style="134" customWidth="1"/>
    <col min="10506" max="10752" width="11.5703125" style="134"/>
    <col min="10753" max="10753" width="4.42578125" style="134" customWidth="1"/>
    <col min="10754" max="10754" width="4.7109375" style="134" customWidth="1"/>
    <col min="10755" max="10755" width="40.5703125" style="134" customWidth="1"/>
    <col min="10756" max="10756" width="6.5703125" style="134" customWidth="1"/>
    <col min="10757" max="10758" width="10.140625" style="134" customWidth="1"/>
    <col min="10759" max="10759" width="11.140625" style="134" customWidth="1"/>
    <col min="10760" max="10760" width="9.42578125" style="134" customWidth="1"/>
    <col min="10761" max="10761" width="4.42578125" style="134" customWidth="1"/>
    <col min="10762" max="11008" width="11.5703125" style="134"/>
    <col min="11009" max="11009" width="4.42578125" style="134" customWidth="1"/>
    <col min="11010" max="11010" width="4.7109375" style="134" customWidth="1"/>
    <col min="11011" max="11011" width="40.5703125" style="134" customWidth="1"/>
    <col min="11012" max="11012" width="6.5703125" style="134" customWidth="1"/>
    <col min="11013" max="11014" width="10.140625" style="134" customWidth="1"/>
    <col min="11015" max="11015" width="11.140625" style="134" customWidth="1"/>
    <col min="11016" max="11016" width="9.42578125" style="134" customWidth="1"/>
    <col min="11017" max="11017" width="4.42578125" style="134" customWidth="1"/>
    <col min="11018" max="11264" width="11.5703125" style="134"/>
    <col min="11265" max="11265" width="4.42578125" style="134" customWidth="1"/>
    <col min="11266" max="11266" width="4.7109375" style="134" customWidth="1"/>
    <col min="11267" max="11267" width="40.5703125" style="134" customWidth="1"/>
    <col min="11268" max="11268" width="6.5703125" style="134" customWidth="1"/>
    <col min="11269" max="11270" width="10.140625" style="134" customWidth="1"/>
    <col min="11271" max="11271" width="11.140625" style="134" customWidth="1"/>
    <col min="11272" max="11272" width="9.42578125" style="134" customWidth="1"/>
    <col min="11273" max="11273" width="4.42578125" style="134" customWidth="1"/>
    <col min="11274" max="11520" width="11.5703125" style="134"/>
    <col min="11521" max="11521" width="4.42578125" style="134" customWidth="1"/>
    <col min="11522" max="11522" width="4.7109375" style="134" customWidth="1"/>
    <col min="11523" max="11523" width="40.5703125" style="134" customWidth="1"/>
    <col min="11524" max="11524" width="6.5703125" style="134" customWidth="1"/>
    <col min="11525" max="11526" width="10.140625" style="134" customWidth="1"/>
    <col min="11527" max="11527" width="11.140625" style="134" customWidth="1"/>
    <col min="11528" max="11528" width="9.42578125" style="134" customWidth="1"/>
    <col min="11529" max="11529" width="4.42578125" style="134" customWidth="1"/>
    <col min="11530" max="11776" width="11.5703125" style="134"/>
    <col min="11777" max="11777" width="4.42578125" style="134" customWidth="1"/>
    <col min="11778" max="11778" width="4.7109375" style="134" customWidth="1"/>
    <col min="11779" max="11779" width="40.5703125" style="134" customWidth="1"/>
    <col min="11780" max="11780" width="6.5703125" style="134" customWidth="1"/>
    <col min="11781" max="11782" width="10.140625" style="134" customWidth="1"/>
    <col min="11783" max="11783" width="11.140625" style="134" customWidth="1"/>
    <col min="11784" max="11784" width="9.42578125" style="134" customWidth="1"/>
    <col min="11785" max="11785" width="4.42578125" style="134" customWidth="1"/>
    <col min="11786" max="12032" width="11.5703125" style="134"/>
    <col min="12033" max="12033" width="4.42578125" style="134" customWidth="1"/>
    <col min="12034" max="12034" width="4.7109375" style="134" customWidth="1"/>
    <col min="12035" max="12035" width="40.5703125" style="134" customWidth="1"/>
    <col min="12036" max="12036" width="6.5703125" style="134" customWidth="1"/>
    <col min="12037" max="12038" width="10.140625" style="134" customWidth="1"/>
    <col min="12039" max="12039" width="11.140625" style="134" customWidth="1"/>
    <col min="12040" max="12040" width="9.42578125" style="134" customWidth="1"/>
    <col min="12041" max="12041" width="4.42578125" style="134" customWidth="1"/>
    <col min="12042" max="12288" width="11.5703125" style="134"/>
    <col min="12289" max="12289" width="4.42578125" style="134" customWidth="1"/>
    <col min="12290" max="12290" width="4.7109375" style="134" customWidth="1"/>
    <col min="12291" max="12291" width="40.5703125" style="134" customWidth="1"/>
    <col min="12292" max="12292" width="6.5703125" style="134" customWidth="1"/>
    <col min="12293" max="12294" width="10.140625" style="134" customWidth="1"/>
    <col min="12295" max="12295" width="11.140625" style="134" customWidth="1"/>
    <col min="12296" max="12296" width="9.42578125" style="134" customWidth="1"/>
    <col min="12297" max="12297" width="4.42578125" style="134" customWidth="1"/>
    <col min="12298" max="12544" width="11.5703125" style="134"/>
    <col min="12545" max="12545" width="4.42578125" style="134" customWidth="1"/>
    <col min="12546" max="12546" width="4.7109375" style="134" customWidth="1"/>
    <col min="12547" max="12547" width="40.5703125" style="134" customWidth="1"/>
    <col min="12548" max="12548" width="6.5703125" style="134" customWidth="1"/>
    <col min="12549" max="12550" width="10.140625" style="134" customWidth="1"/>
    <col min="12551" max="12551" width="11.140625" style="134" customWidth="1"/>
    <col min="12552" max="12552" width="9.42578125" style="134" customWidth="1"/>
    <col min="12553" max="12553" width="4.42578125" style="134" customWidth="1"/>
    <col min="12554" max="12800" width="11.5703125" style="134"/>
    <col min="12801" max="12801" width="4.42578125" style="134" customWidth="1"/>
    <col min="12802" max="12802" width="4.7109375" style="134" customWidth="1"/>
    <col min="12803" max="12803" width="40.5703125" style="134" customWidth="1"/>
    <col min="12804" max="12804" width="6.5703125" style="134" customWidth="1"/>
    <col min="12805" max="12806" width="10.140625" style="134" customWidth="1"/>
    <col min="12807" max="12807" width="11.140625" style="134" customWidth="1"/>
    <col min="12808" max="12808" width="9.42578125" style="134" customWidth="1"/>
    <col min="12809" max="12809" width="4.42578125" style="134" customWidth="1"/>
    <col min="12810" max="13056" width="11.5703125" style="134"/>
    <col min="13057" max="13057" width="4.42578125" style="134" customWidth="1"/>
    <col min="13058" max="13058" width="4.7109375" style="134" customWidth="1"/>
    <col min="13059" max="13059" width="40.5703125" style="134" customWidth="1"/>
    <col min="13060" max="13060" width="6.5703125" style="134" customWidth="1"/>
    <col min="13061" max="13062" width="10.140625" style="134" customWidth="1"/>
    <col min="13063" max="13063" width="11.140625" style="134" customWidth="1"/>
    <col min="13064" max="13064" width="9.42578125" style="134" customWidth="1"/>
    <col min="13065" max="13065" width="4.42578125" style="134" customWidth="1"/>
    <col min="13066" max="13312" width="11.5703125" style="134"/>
    <col min="13313" max="13313" width="4.42578125" style="134" customWidth="1"/>
    <col min="13314" max="13314" width="4.7109375" style="134" customWidth="1"/>
    <col min="13315" max="13315" width="40.5703125" style="134" customWidth="1"/>
    <col min="13316" max="13316" width="6.5703125" style="134" customWidth="1"/>
    <col min="13317" max="13318" width="10.140625" style="134" customWidth="1"/>
    <col min="13319" max="13319" width="11.140625" style="134" customWidth="1"/>
    <col min="13320" max="13320" width="9.42578125" style="134" customWidth="1"/>
    <col min="13321" max="13321" width="4.42578125" style="134" customWidth="1"/>
    <col min="13322" max="13568" width="11.5703125" style="134"/>
    <col min="13569" max="13569" width="4.42578125" style="134" customWidth="1"/>
    <col min="13570" max="13570" width="4.7109375" style="134" customWidth="1"/>
    <col min="13571" max="13571" width="40.5703125" style="134" customWidth="1"/>
    <col min="13572" max="13572" width="6.5703125" style="134" customWidth="1"/>
    <col min="13573" max="13574" width="10.140625" style="134" customWidth="1"/>
    <col min="13575" max="13575" width="11.140625" style="134" customWidth="1"/>
    <col min="13576" max="13576" width="9.42578125" style="134" customWidth="1"/>
    <col min="13577" max="13577" width="4.42578125" style="134" customWidth="1"/>
    <col min="13578" max="13824" width="11.5703125" style="134"/>
    <col min="13825" max="13825" width="4.42578125" style="134" customWidth="1"/>
    <col min="13826" max="13826" width="4.7109375" style="134" customWidth="1"/>
    <col min="13827" max="13827" width="40.5703125" style="134" customWidth="1"/>
    <col min="13828" max="13828" width="6.5703125" style="134" customWidth="1"/>
    <col min="13829" max="13830" width="10.140625" style="134" customWidth="1"/>
    <col min="13831" max="13831" width="11.140625" style="134" customWidth="1"/>
    <col min="13832" max="13832" width="9.42578125" style="134" customWidth="1"/>
    <col min="13833" max="13833" width="4.42578125" style="134" customWidth="1"/>
    <col min="13834" max="14080" width="11.5703125" style="134"/>
    <col min="14081" max="14081" width="4.42578125" style="134" customWidth="1"/>
    <col min="14082" max="14082" width="4.7109375" style="134" customWidth="1"/>
    <col min="14083" max="14083" width="40.5703125" style="134" customWidth="1"/>
    <col min="14084" max="14084" width="6.5703125" style="134" customWidth="1"/>
    <col min="14085" max="14086" width="10.140625" style="134" customWidth="1"/>
    <col min="14087" max="14087" width="11.140625" style="134" customWidth="1"/>
    <col min="14088" max="14088" width="9.42578125" style="134" customWidth="1"/>
    <col min="14089" max="14089" width="4.42578125" style="134" customWidth="1"/>
    <col min="14090" max="14336" width="11.5703125" style="134"/>
    <col min="14337" max="14337" width="4.42578125" style="134" customWidth="1"/>
    <col min="14338" max="14338" width="4.7109375" style="134" customWidth="1"/>
    <col min="14339" max="14339" width="40.5703125" style="134" customWidth="1"/>
    <col min="14340" max="14340" width="6.5703125" style="134" customWidth="1"/>
    <col min="14341" max="14342" width="10.140625" style="134" customWidth="1"/>
    <col min="14343" max="14343" width="11.140625" style="134" customWidth="1"/>
    <col min="14344" max="14344" width="9.42578125" style="134" customWidth="1"/>
    <col min="14345" max="14345" width="4.42578125" style="134" customWidth="1"/>
    <col min="14346" max="14592" width="11.5703125" style="134"/>
    <col min="14593" max="14593" width="4.42578125" style="134" customWidth="1"/>
    <col min="14594" max="14594" width="4.7109375" style="134" customWidth="1"/>
    <col min="14595" max="14595" width="40.5703125" style="134" customWidth="1"/>
    <col min="14596" max="14596" width="6.5703125" style="134" customWidth="1"/>
    <col min="14597" max="14598" width="10.140625" style="134" customWidth="1"/>
    <col min="14599" max="14599" width="11.140625" style="134" customWidth="1"/>
    <col min="14600" max="14600" width="9.42578125" style="134" customWidth="1"/>
    <col min="14601" max="14601" width="4.42578125" style="134" customWidth="1"/>
    <col min="14602" max="14848" width="11.5703125" style="134"/>
    <col min="14849" max="14849" width="4.42578125" style="134" customWidth="1"/>
    <col min="14850" max="14850" width="4.7109375" style="134" customWidth="1"/>
    <col min="14851" max="14851" width="40.5703125" style="134" customWidth="1"/>
    <col min="14852" max="14852" width="6.5703125" style="134" customWidth="1"/>
    <col min="14853" max="14854" width="10.140625" style="134" customWidth="1"/>
    <col min="14855" max="14855" width="11.140625" style="134" customWidth="1"/>
    <col min="14856" max="14856" width="9.42578125" style="134" customWidth="1"/>
    <col min="14857" max="14857" width="4.42578125" style="134" customWidth="1"/>
    <col min="14858" max="15104" width="11.5703125" style="134"/>
    <col min="15105" max="15105" width="4.42578125" style="134" customWidth="1"/>
    <col min="15106" max="15106" width="4.7109375" style="134" customWidth="1"/>
    <col min="15107" max="15107" width="40.5703125" style="134" customWidth="1"/>
    <col min="15108" max="15108" width="6.5703125" style="134" customWidth="1"/>
    <col min="15109" max="15110" width="10.140625" style="134" customWidth="1"/>
    <col min="15111" max="15111" width="11.140625" style="134" customWidth="1"/>
    <col min="15112" max="15112" width="9.42578125" style="134" customWidth="1"/>
    <col min="15113" max="15113" width="4.42578125" style="134" customWidth="1"/>
    <col min="15114" max="15360" width="11.5703125" style="134"/>
    <col min="15361" max="15361" width="4.42578125" style="134" customWidth="1"/>
    <col min="15362" max="15362" width="4.7109375" style="134" customWidth="1"/>
    <col min="15363" max="15363" width="40.5703125" style="134" customWidth="1"/>
    <col min="15364" max="15364" width="6.5703125" style="134" customWidth="1"/>
    <col min="15365" max="15366" width="10.140625" style="134" customWidth="1"/>
    <col min="15367" max="15367" width="11.140625" style="134" customWidth="1"/>
    <col min="15368" max="15368" width="9.42578125" style="134" customWidth="1"/>
    <col min="15369" max="15369" width="4.42578125" style="134" customWidth="1"/>
    <col min="15370" max="15616" width="11.5703125" style="134"/>
    <col min="15617" max="15617" width="4.42578125" style="134" customWidth="1"/>
    <col min="15618" max="15618" width="4.7109375" style="134" customWidth="1"/>
    <col min="15619" max="15619" width="40.5703125" style="134" customWidth="1"/>
    <col min="15620" max="15620" width="6.5703125" style="134" customWidth="1"/>
    <col min="15621" max="15622" width="10.140625" style="134" customWidth="1"/>
    <col min="15623" max="15623" width="11.140625" style="134" customWidth="1"/>
    <col min="15624" max="15624" width="9.42578125" style="134" customWidth="1"/>
    <col min="15625" max="15625" width="4.42578125" style="134" customWidth="1"/>
    <col min="15626" max="15872" width="11.5703125" style="134"/>
    <col min="15873" max="15873" width="4.42578125" style="134" customWidth="1"/>
    <col min="15874" max="15874" width="4.7109375" style="134" customWidth="1"/>
    <col min="15875" max="15875" width="40.5703125" style="134" customWidth="1"/>
    <col min="15876" max="15876" width="6.5703125" style="134" customWidth="1"/>
    <col min="15877" max="15878" width="10.140625" style="134" customWidth="1"/>
    <col min="15879" max="15879" width="11.140625" style="134" customWidth="1"/>
    <col min="15880" max="15880" width="9.42578125" style="134" customWidth="1"/>
    <col min="15881" max="15881" width="4.42578125" style="134" customWidth="1"/>
    <col min="15882" max="16128" width="11.5703125" style="134"/>
    <col min="16129" max="16129" width="4.42578125" style="134" customWidth="1"/>
    <col min="16130" max="16130" width="4.7109375" style="134" customWidth="1"/>
    <col min="16131" max="16131" width="40.5703125" style="134" customWidth="1"/>
    <col min="16132" max="16132" width="6.5703125" style="134" customWidth="1"/>
    <col min="16133" max="16134" width="10.140625" style="134" customWidth="1"/>
    <col min="16135" max="16135" width="11.140625" style="134" customWidth="1"/>
    <col min="16136" max="16136" width="9.42578125" style="134" customWidth="1"/>
    <col min="16137" max="16137" width="4.42578125" style="134" customWidth="1"/>
    <col min="16138" max="16384" width="11.5703125" style="134"/>
  </cols>
  <sheetData>
    <row r="2" spans="1:8" ht="18">
      <c r="A2" s="133"/>
      <c r="B2" s="198" t="s">
        <v>28</v>
      </c>
      <c r="C2" s="199"/>
      <c r="D2" s="199"/>
      <c r="E2" s="199"/>
      <c r="F2" s="199"/>
      <c r="G2" s="199"/>
      <c r="H2" s="200"/>
    </row>
    <row r="3" spans="1:8" ht="36" customHeight="1">
      <c r="A3" s="133"/>
      <c r="B3" s="201" t="str">
        <f>'Lot 04_Fer'!A3</f>
        <v>RESTAURATION DU CLOS-COUVERT D'UN ENSEMBLE DE MAISONS ALIGNÉES EN SECTEUR SAUVEGARDÉ</v>
      </c>
      <c r="C3" s="202"/>
      <c r="D3" s="202"/>
      <c r="E3" s="202"/>
      <c r="F3" s="202"/>
      <c r="G3" s="202"/>
      <c r="H3" s="203"/>
    </row>
    <row r="4" spans="1:8" ht="18">
      <c r="A4" s="133"/>
      <c r="B4" s="201" t="str">
        <f>'Lot 04_Fer'!A4</f>
        <v>4-12 RUE DE LA GRANDE CHAUSSÉE - LILLE (59)</v>
      </c>
      <c r="C4" s="202"/>
      <c r="D4" s="202"/>
      <c r="E4" s="202"/>
      <c r="F4" s="202"/>
      <c r="G4" s="202"/>
      <c r="H4" s="203"/>
    </row>
    <row r="5" spans="1:8" ht="18">
      <c r="A5" s="133"/>
      <c r="B5" s="204" t="str">
        <f>'Lot 04_Fer-PSE4'!A5</f>
        <v>LOT 04 - FERRONNERIE - PSE4</v>
      </c>
      <c r="C5" s="205"/>
      <c r="D5" s="205"/>
      <c r="E5" s="205"/>
      <c r="F5" s="205"/>
      <c r="G5" s="205"/>
      <c r="H5" s="206"/>
    </row>
    <row r="6" spans="1:8">
      <c r="A6" s="135"/>
      <c r="B6" s="136"/>
      <c r="C6" s="137"/>
      <c r="D6" s="138"/>
      <c r="E6" s="139"/>
      <c r="F6" s="139"/>
      <c r="G6" s="140"/>
      <c r="H6" s="141"/>
    </row>
    <row r="7" spans="1:8" ht="35.1" customHeight="1">
      <c r="A7" s="142"/>
      <c r="B7" s="207" t="str">
        <f>'Lot 04_Fer-PSE4'!C11</f>
        <v>sous total h.t. FERRONNERIE</v>
      </c>
      <c r="C7" s="207"/>
      <c r="D7" s="207"/>
      <c r="E7" s="207"/>
      <c r="F7" s="207"/>
      <c r="G7" s="208">
        <f>'Lot 04_Fer-PSE4'!H11</f>
        <v>0</v>
      </c>
      <c r="H7" s="208"/>
    </row>
    <row r="8" spans="1:8" ht="15">
      <c r="A8" s="142"/>
      <c r="B8" s="143"/>
      <c r="C8" s="143"/>
      <c r="D8" s="143"/>
      <c r="E8" s="144"/>
      <c r="F8" s="144"/>
      <c r="G8" s="145"/>
      <c r="H8" s="146"/>
    </row>
    <row r="9" spans="1:8" ht="80.099999999999994" customHeight="1">
      <c r="A9" s="135"/>
      <c r="B9" s="207" t="str">
        <f>"Total général HT - " &amp;B5</f>
        <v>Total général HT - LOT 04 - FERRONNERIE - PSE4</v>
      </c>
      <c r="C9" s="207"/>
      <c r="D9" s="207"/>
      <c r="E9" s="207"/>
      <c r="F9" s="207"/>
      <c r="G9" s="209">
        <f>SUM(G7:H7)</f>
        <v>0</v>
      </c>
      <c r="H9" s="209"/>
    </row>
    <row r="10" spans="1:8" ht="24.95" customHeight="1">
      <c r="A10" s="135"/>
      <c r="B10" s="207" t="s">
        <v>29</v>
      </c>
      <c r="C10" s="207"/>
      <c r="D10" s="207"/>
      <c r="E10" s="207"/>
      <c r="F10" s="207"/>
      <c r="G10" s="209">
        <f>G9*0.2</f>
        <v>0</v>
      </c>
      <c r="H10" s="209"/>
    </row>
    <row r="11" spans="1:8" ht="80.099999999999994" customHeight="1">
      <c r="A11" s="135"/>
      <c r="B11" s="207" t="str">
        <f>"Total général TTC - " &amp;B5</f>
        <v>Total général TTC - LOT 04 - FERRONNERIE - PSE4</v>
      </c>
      <c r="C11" s="207"/>
      <c r="D11" s="207"/>
      <c r="E11" s="207"/>
      <c r="F11" s="207"/>
      <c r="G11" s="209">
        <f>G9+G10</f>
        <v>0</v>
      </c>
      <c r="H11" s="209"/>
    </row>
    <row r="12" spans="1:8">
      <c r="A12" s="135"/>
      <c r="B12" s="136"/>
      <c r="C12" s="137"/>
      <c r="D12" s="138"/>
      <c r="E12" s="139"/>
      <c r="F12" s="139"/>
      <c r="G12" s="140"/>
      <c r="H12" s="141"/>
    </row>
    <row r="13" spans="1:8" outlineLevel="1">
      <c r="A13" s="147"/>
      <c r="B13" s="148" t="s">
        <v>30</v>
      </c>
      <c r="C13" s="147"/>
      <c r="D13" s="147"/>
      <c r="E13" s="149"/>
      <c r="F13" s="149"/>
      <c r="G13" s="149"/>
      <c r="H13" s="149"/>
    </row>
    <row r="14" spans="1:8" outlineLevel="1">
      <c r="A14" s="147"/>
      <c r="B14" s="150" t="s">
        <v>31</v>
      </c>
      <c r="C14" s="147"/>
      <c r="D14" s="147"/>
      <c r="E14" s="149"/>
      <c r="F14" s="149"/>
      <c r="G14" s="149"/>
      <c r="H14" s="149"/>
    </row>
    <row r="15" spans="1:8" outlineLevel="1">
      <c r="A15" s="147"/>
      <c r="B15" s="151" t="s">
        <v>32</v>
      </c>
      <c r="C15" s="147"/>
      <c r="D15" s="152">
        <v>1.3</v>
      </c>
      <c r="E15" s="149"/>
      <c r="F15" s="149"/>
      <c r="G15" s="149"/>
      <c r="H15" s="149"/>
    </row>
    <row r="16" spans="1:8" outlineLevel="1">
      <c r="A16" s="147"/>
      <c r="B16" s="151" t="s">
        <v>33</v>
      </c>
      <c r="C16" s="147"/>
      <c r="D16" s="147"/>
      <c r="E16" s="153"/>
      <c r="F16" s="153"/>
      <c r="G16" s="154" t="str">
        <f>IF(C16="","",1)</f>
        <v/>
      </c>
      <c r="H16" s="155" t="str">
        <f>IF(D16="","",1)</f>
        <v/>
      </c>
    </row>
    <row r="17" spans="1:8" ht="12.75" customHeight="1" outlineLevel="1">
      <c r="A17" s="147"/>
      <c r="B17" s="150" t="s">
        <v>34</v>
      </c>
      <c r="C17" s="147"/>
      <c r="D17" s="153"/>
      <c r="E17" s="153"/>
      <c r="F17" s="155" t="str">
        <f>IF(D17="","",1)</f>
        <v/>
      </c>
      <c r="G17" s="156"/>
    </row>
    <row r="18" spans="1:8" ht="12.75" customHeight="1" outlineLevel="1">
      <c r="A18" s="147"/>
      <c r="B18" s="151" t="s">
        <v>35</v>
      </c>
      <c r="C18" s="147"/>
      <c r="D18" s="157" t="s">
        <v>36</v>
      </c>
      <c r="E18" s="157"/>
      <c r="H18" s="158" t="s">
        <v>37</v>
      </c>
    </row>
    <row r="19" spans="1:8" ht="12.75" customHeight="1" outlineLevel="1">
      <c r="A19" s="147"/>
      <c r="B19" s="151" t="s">
        <v>38</v>
      </c>
      <c r="C19" s="147"/>
      <c r="D19" s="157" t="s">
        <v>39</v>
      </c>
      <c r="E19" s="157"/>
      <c r="H19" s="158" t="s">
        <v>37</v>
      </c>
    </row>
    <row r="20" spans="1:8" ht="12.75" customHeight="1" outlineLevel="1">
      <c r="A20" s="147"/>
      <c r="B20" s="151" t="s">
        <v>40</v>
      </c>
      <c r="C20" s="147"/>
      <c r="D20" s="157" t="s">
        <v>41</v>
      </c>
      <c r="E20" s="157"/>
      <c r="H20" s="158" t="s">
        <v>37</v>
      </c>
    </row>
    <row r="21" spans="1:8" ht="12.75" customHeight="1" outlineLevel="1">
      <c r="A21" s="147"/>
      <c r="B21" s="151" t="s">
        <v>42</v>
      </c>
      <c r="C21" s="147"/>
      <c r="D21" s="157" t="s">
        <v>43</v>
      </c>
      <c r="E21" s="157"/>
      <c r="H21" s="158" t="s">
        <v>37</v>
      </c>
    </row>
    <row r="22" spans="1:8" ht="12.75" customHeight="1" outlineLevel="1">
      <c r="A22" s="147"/>
      <c r="B22" s="151" t="s">
        <v>44</v>
      </c>
      <c r="C22" s="147"/>
      <c r="D22" s="157" t="s">
        <v>45</v>
      </c>
      <c r="E22" s="157"/>
      <c r="H22" s="158" t="s">
        <v>37</v>
      </c>
    </row>
    <row r="23" spans="1:8" outlineLevel="1">
      <c r="A23" s="147"/>
      <c r="B23" s="151"/>
      <c r="C23" s="147"/>
      <c r="D23" s="147"/>
      <c r="E23" s="149"/>
      <c r="F23" s="149"/>
      <c r="G23" s="149"/>
      <c r="H23" s="149"/>
    </row>
    <row r="24" spans="1:8" outlineLevel="1">
      <c r="A24" s="147"/>
      <c r="B24" s="151"/>
      <c r="C24" s="147"/>
      <c r="D24" s="147"/>
      <c r="E24" s="149"/>
      <c r="F24" s="149"/>
      <c r="G24" s="149"/>
      <c r="H24" s="149"/>
    </row>
    <row r="25" spans="1:8" outlineLevel="1">
      <c r="A25" s="147"/>
      <c r="B25" s="216" t="s">
        <v>59</v>
      </c>
      <c r="C25" s="147"/>
      <c r="D25" s="147"/>
      <c r="E25" s="149"/>
      <c r="F25" s="149"/>
      <c r="G25" s="149"/>
      <c r="H25" s="149"/>
    </row>
    <row r="26" spans="1:8" outlineLevel="1">
      <c r="A26" s="147"/>
      <c r="B26" s="151"/>
      <c r="C26" s="147"/>
      <c r="D26" s="147"/>
      <c r="E26" s="149"/>
      <c r="F26" s="149"/>
      <c r="G26" s="149"/>
      <c r="H26" s="149"/>
    </row>
    <row r="27" spans="1:8" outlineLevel="1">
      <c r="A27" s="147"/>
      <c r="B27" s="151" t="s">
        <v>46</v>
      </c>
      <c r="C27" s="147"/>
      <c r="D27" s="147"/>
      <c r="E27" s="149"/>
      <c r="F27" s="149"/>
      <c r="G27" s="149"/>
      <c r="H27" s="149"/>
    </row>
    <row r="28" spans="1:8" outlineLevel="1">
      <c r="A28" s="147"/>
      <c r="B28" s="151"/>
      <c r="C28" s="147"/>
      <c r="D28" s="147"/>
      <c r="E28" s="149"/>
      <c r="F28" s="149"/>
      <c r="G28" s="149"/>
      <c r="H28" s="149"/>
    </row>
    <row r="29" spans="1:8" outlineLevel="1">
      <c r="A29" s="147"/>
      <c r="B29" s="151" t="s">
        <v>47</v>
      </c>
      <c r="C29" s="147"/>
      <c r="D29" s="147"/>
      <c r="E29" s="149"/>
      <c r="F29" s="149"/>
      <c r="G29" s="149"/>
      <c r="H29" s="149"/>
    </row>
    <row r="30" spans="1:8" outlineLevel="1">
      <c r="A30" s="147"/>
      <c r="B30" s="151" t="s">
        <v>48</v>
      </c>
      <c r="C30" s="147"/>
      <c r="D30" s="147"/>
      <c r="E30" s="149"/>
      <c r="F30" s="149"/>
      <c r="G30" s="149"/>
      <c r="H30" s="149"/>
    </row>
    <row r="31" spans="1:8" outlineLevel="1">
      <c r="A31" s="147"/>
      <c r="B31" s="151" t="s">
        <v>49</v>
      </c>
      <c r="C31" s="147"/>
      <c r="D31" s="147"/>
      <c r="E31" s="149"/>
      <c r="F31" s="149"/>
      <c r="G31" s="149"/>
      <c r="H31" s="149"/>
    </row>
    <row r="32" spans="1:8" outlineLevel="1">
      <c r="D32" s="159"/>
    </row>
    <row r="33" spans="4:4">
      <c r="D33" s="159"/>
    </row>
    <row r="34" spans="4:4">
      <c r="D34" s="159"/>
    </row>
  </sheetData>
  <sheetProtection selectLockedCells="1" selectUnlockedCells="1"/>
  <mergeCells count="12">
    <mergeCell ref="B11:F11"/>
    <mergeCell ref="G11:H11"/>
    <mergeCell ref="B9:F9"/>
    <mergeCell ref="G9:H9"/>
    <mergeCell ref="B10:F10"/>
    <mergeCell ref="G10:H10"/>
    <mergeCell ref="B2:H2"/>
    <mergeCell ref="B3:H3"/>
    <mergeCell ref="B4:H4"/>
    <mergeCell ref="B5:H5"/>
    <mergeCell ref="B7:F7"/>
    <mergeCell ref="G7:H7"/>
  </mergeCells>
  <printOptions horizontalCentered="1"/>
  <pageMargins left="0.39370078740157483" right="0.39370078740157483" top="0.98425196850393704" bottom="0.98425196850393704" header="0.39370078740157483" footer="0.39370078740157483"/>
  <pageSetup paperSize="9" scale="80" firstPageNumber="0" orientation="portrait" r:id="rId1"/>
  <headerFooter>
    <oddHeader>&amp;LDépartement du Nord (59)
LILLE
4-12 rue de la Grande Chaussée
Restauration du clos-couvert d'un ensemble de maisons alignées en secteur sauvegardé&amp;CRécapitulation générale
Lot 04 - Ferronnerie - PSE4
&amp;RFévrier 2026</oddHeader>
    <oddFooter>&amp;LPhase DCE - DPGF&amp;RPage &amp;"Arial,Gras"&amp;P&amp;"Arial,Normal"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7</vt:i4>
      </vt:variant>
    </vt:vector>
  </HeadingPairs>
  <TitlesOfParts>
    <vt:vector size="12" baseType="lpstr">
      <vt:lpstr>Pdg-04</vt:lpstr>
      <vt:lpstr>Lot 04_Fer</vt:lpstr>
      <vt:lpstr>Lot 04_Fer-PSE4</vt:lpstr>
      <vt:lpstr>Lot 04_Fer_Récap</vt:lpstr>
      <vt:lpstr>Lot 04_Fer_Récap-PSE4</vt:lpstr>
      <vt:lpstr>'Lot 04_Fer'!Impression_des_titres</vt:lpstr>
      <vt:lpstr>'Lot 04_Fer-PSE4'!Impression_des_titres</vt:lpstr>
      <vt:lpstr>'Lot 04_Fer'!Zone_d_impression</vt:lpstr>
      <vt:lpstr>'Lot 04_Fer_Récap'!Zone_d_impression</vt:lpstr>
      <vt:lpstr>'Lot 04_Fer_Récap-PSE4'!Zone_d_impression</vt:lpstr>
      <vt:lpstr>'Lot 04_Fer-PSE4'!Zone_d_impression</vt:lpstr>
      <vt:lpstr>'Pdg-04'!Zone_d_impression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Cyril Villatte</dc:creator>
  <cp:lastModifiedBy>Cyril Villatte</cp:lastModifiedBy>
  <cp:lastPrinted>2026-02-09T08:42:34Z</cp:lastPrinted>
  <dcterms:created xsi:type="dcterms:W3CDTF">2017-06-08T16:21:25Z</dcterms:created>
  <dcterms:modified xsi:type="dcterms:W3CDTF">2026-02-09T08:42:36Z</dcterms:modified>
</cp:coreProperties>
</file>